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0" windowWidth="15480" windowHeight="10920" tabRatio="849" firstSheet="3" activeTab="3"/>
  </bookViews>
  <sheets>
    <sheet name="Ремонт школы" sheetId="20" r:id="rId1"/>
    <sheet name="ЦБС комплектование" sheetId="21" r:id="rId2"/>
    <sheet name="Выписка ЗП клубы (в рублях)" sheetId="23" r:id="rId3"/>
    <sheet name="Приложение 1 (2022г) (ГОРФО)" sheetId="26" r:id="rId4"/>
  </sheets>
  <definedNames>
    <definedName name="_xlnm.Print_Titles" localSheetId="2">'Выписка ЗП клубы (в рублях)'!$15:$18</definedName>
    <definedName name="_xlnm.Print_Titles" localSheetId="3">'Приложение 1 (2022г) (ГОРФО)'!$15:$18</definedName>
    <definedName name="_xlnm.Print_Titles" localSheetId="0">'Ремонт школы'!$15:$18</definedName>
    <definedName name="_xlnm.Print_Titles" localSheetId="1">'ЦБС комплектование'!$15:$18</definedName>
    <definedName name="_xlnm.Print_Area" localSheetId="2">'Выписка ЗП клубы (в рублях)'!$C$1:$AB$248</definedName>
    <definedName name="_xlnm.Print_Area" localSheetId="3">'Приложение 1 (2022г) (ГОРФО)'!$C$1:$AB$248</definedName>
    <definedName name="_xlnm.Print_Area" localSheetId="0">'Ремонт школы'!$C$1:$AB$257</definedName>
    <definedName name="_xlnm.Print_Area" localSheetId="1">'ЦБС комплектование'!$C$1:$AB$258</definedName>
  </definedNames>
  <calcPr calcId="114210" fullCalcOnLoad="1" iterate="1"/>
</workbook>
</file>

<file path=xl/calcChain.xml><?xml version="1.0" encoding="utf-8"?>
<calcChain xmlns="http://schemas.openxmlformats.org/spreadsheetml/2006/main">
  <c r="AB94" i="26"/>
  <c r="AD20"/>
  <c r="AD66"/>
  <c r="AD26"/>
  <c r="V93"/>
  <c r="AD79"/>
  <c r="AB226"/>
  <c r="AB222"/>
  <c r="AB220"/>
  <c r="AB218"/>
  <c r="AB216"/>
  <c r="AB210"/>
  <c r="AB208"/>
  <c r="AB206"/>
  <c r="AB200"/>
  <c r="AB198"/>
  <c r="AB196"/>
  <c r="AB194"/>
  <c r="AB192"/>
  <c r="AB190"/>
  <c r="AB188"/>
  <c r="AB186"/>
  <c r="AB184"/>
  <c r="AB182"/>
  <c r="AB180"/>
  <c r="AB178"/>
  <c r="AB176"/>
  <c r="AB174"/>
  <c r="AB173"/>
  <c r="AB172"/>
  <c r="AB171"/>
  <c r="AB169"/>
  <c r="AB160"/>
  <c r="AB156"/>
  <c r="AB157"/>
  <c r="AB158"/>
  <c r="AB155"/>
  <c r="AB138"/>
  <c r="AB126"/>
  <c r="AB123"/>
  <c r="AB107"/>
  <c r="AB106"/>
  <c r="AB97"/>
  <c r="AB96"/>
  <c r="AB95"/>
  <c r="AB71"/>
  <c r="AB70"/>
  <c r="AB69"/>
  <c r="AB68"/>
  <c r="AB49"/>
  <c r="AB34"/>
  <c r="AB32"/>
  <c r="AB31"/>
  <c r="AB30"/>
  <c r="W67"/>
  <c r="V67"/>
  <c r="V48"/>
  <c r="V62"/>
  <c r="V27"/>
  <c r="V170"/>
  <c r="V165"/>
  <c r="V26"/>
  <c r="V66"/>
  <c r="V125"/>
  <c r="W93"/>
  <c r="W66"/>
  <c r="W62"/>
  <c r="X62"/>
  <c r="Y62"/>
  <c r="Z62"/>
  <c r="AA62"/>
  <c r="W48"/>
  <c r="X48"/>
  <c r="AE29"/>
  <c r="AD248"/>
  <c r="AA247"/>
  <c r="AD247"/>
  <c r="Y246"/>
  <c r="Z246"/>
  <c r="Y245"/>
  <c r="Z245"/>
  <c r="AA245"/>
  <c r="V245"/>
  <c r="AD245"/>
  <c r="X244"/>
  <c r="Y244"/>
  <c r="Z244"/>
  <c r="AA244"/>
  <c r="V244"/>
  <c r="W244"/>
  <c r="X243"/>
  <c r="Y243"/>
  <c r="Z243"/>
  <c r="AA243"/>
  <c r="V243"/>
  <c r="W243"/>
  <c r="X242"/>
  <c r="Y242"/>
  <c r="Z242"/>
  <c r="AA242"/>
  <c r="W242"/>
  <c r="AD242"/>
  <c r="X241"/>
  <c r="Y241"/>
  <c r="Z241"/>
  <c r="AA241"/>
  <c r="V241"/>
  <c r="W241"/>
  <c r="AD240"/>
  <c r="AD239"/>
  <c r="Z238"/>
  <c r="AA238"/>
  <c r="AD238"/>
  <c r="AE238"/>
  <c r="Z237"/>
  <c r="AA237"/>
  <c r="X236"/>
  <c r="Y236"/>
  <c r="Z236"/>
  <c r="AA236"/>
  <c r="V236"/>
  <c r="W236"/>
  <c r="Z235"/>
  <c r="AA235"/>
  <c r="AD234"/>
  <c r="Y233"/>
  <c r="X233"/>
  <c r="W233"/>
  <c r="V233"/>
  <c r="AD218"/>
  <c r="Z217"/>
  <c r="AA217"/>
  <c r="AD176"/>
  <c r="Z175"/>
  <c r="AA175"/>
  <c r="AB224"/>
  <c r="AD224"/>
  <c r="Y223"/>
  <c r="Z210"/>
  <c r="AA210"/>
  <c r="X210"/>
  <c r="Z209"/>
  <c r="AA209"/>
  <c r="AD209"/>
  <c r="AD222"/>
  <c r="Z221"/>
  <c r="AA221"/>
  <c r="AB212"/>
  <c r="AD212"/>
  <c r="AD211"/>
  <c r="AD206"/>
  <c r="Z205"/>
  <c r="AA205"/>
  <c r="AB204"/>
  <c r="AD204"/>
  <c r="AD203"/>
  <c r="AD208"/>
  <c r="Z207"/>
  <c r="AA207"/>
  <c r="AD196"/>
  <c r="Z195"/>
  <c r="AA195"/>
  <c r="Z202"/>
  <c r="AA202"/>
  <c r="Z201"/>
  <c r="AA201"/>
  <c r="AD200"/>
  <c r="Z199"/>
  <c r="AA199"/>
  <c r="AD220"/>
  <c r="Z219"/>
  <c r="Z198"/>
  <c r="AA198"/>
  <c r="Z197"/>
  <c r="AA197"/>
  <c r="Z190"/>
  <c r="AA190"/>
  <c r="Z189"/>
  <c r="AA189"/>
  <c r="Z194"/>
  <c r="AA194"/>
  <c r="W194"/>
  <c r="X194"/>
  <c r="AD193"/>
  <c r="AD188"/>
  <c r="Z187"/>
  <c r="AA187"/>
  <c r="AD186"/>
  <c r="AD185"/>
  <c r="AD184"/>
  <c r="AD183"/>
  <c r="AD182"/>
  <c r="AD181"/>
  <c r="AD180"/>
  <c r="Z179"/>
  <c r="AD192"/>
  <c r="Z191"/>
  <c r="AB214"/>
  <c r="AD214"/>
  <c r="Z213"/>
  <c r="AA213"/>
  <c r="AD226"/>
  <c r="Z225"/>
  <c r="AA225"/>
  <c r="AA178"/>
  <c r="Z177"/>
  <c r="AD216"/>
  <c r="Z215"/>
  <c r="AA215"/>
  <c r="AD174"/>
  <c r="AD173"/>
  <c r="AD172"/>
  <c r="AD171"/>
  <c r="AD168"/>
  <c r="AD232"/>
  <c r="Z231"/>
  <c r="AA231"/>
  <c r="AD230"/>
  <c r="Z229"/>
  <c r="AA229"/>
  <c r="AD228"/>
  <c r="Z227"/>
  <c r="AA227"/>
  <c r="AB167"/>
  <c r="AD167"/>
  <c r="AD164"/>
  <c r="AD163"/>
  <c r="AB162"/>
  <c r="AD162"/>
  <c r="AD161"/>
  <c r="AD160"/>
  <c r="AD159"/>
  <c r="AD158"/>
  <c r="AD157"/>
  <c r="AD156"/>
  <c r="AD155"/>
  <c r="AB154"/>
  <c r="AD154"/>
  <c r="AA153"/>
  <c r="Z153"/>
  <c r="Y153"/>
  <c r="X153"/>
  <c r="W153"/>
  <c r="V153"/>
  <c r="V124"/>
  <c r="AD152"/>
  <c r="AD151"/>
  <c r="AD150"/>
  <c r="AD149"/>
  <c r="AD146"/>
  <c r="AD145"/>
  <c r="AD144"/>
  <c r="AA143"/>
  <c r="AD143"/>
  <c r="Y141"/>
  <c r="Z141"/>
  <c r="Y139"/>
  <c r="Z139"/>
  <c r="AA139"/>
  <c r="AD138"/>
  <c r="W137"/>
  <c r="W125"/>
  <c r="AD136"/>
  <c r="Y135"/>
  <c r="AD130"/>
  <c r="Y129"/>
  <c r="AA127"/>
  <c r="AB127"/>
  <c r="Z127"/>
  <c r="Y127"/>
  <c r="X127"/>
  <c r="W127"/>
  <c r="V127"/>
  <c r="AD126"/>
  <c r="AD123"/>
  <c r="AD122"/>
  <c r="AD121"/>
  <c r="AD120"/>
  <c r="AD119"/>
  <c r="AD118"/>
  <c r="AD117"/>
  <c r="Y116"/>
  <c r="Z116"/>
  <c r="AA116"/>
  <c r="Z115"/>
  <c r="AA115"/>
  <c r="AB115"/>
  <c r="Z114"/>
  <c r="AA114"/>
  <c r="AD114"/>
  <c r="AD113"/>
  <c r="Z112"/>
  <c r="AA112"/>
  <c r="AD112"/>
  <c r="AD111"/>
  <c r="AD110"/>
  <c r="AD109"/>
  <c r="Y108"/>
  <c r="Z108"/>
  <c r="AA108"/>
  <c r="AD107"/>
  <c r="AD106"/>
  <c r="Y105"/>
  <c r="Z105"/>
  <c r="AA105"/>
  <c r="AD104"/>
  <c r="AD103"/>
  <c r="AD102"/>
  <c r="AD101"/>
  <c r="AD100"/>
  <c r="X99"/>
  <c r="X93"/>
  <c r="AD97"/>
  <c r="AD96"/>
  <c r="AD95"/>
  <c r="AD94"/>
  <c r="AD92"/>
  <c r="AD91"/>
  <c r="AD90"/>
  <c r="AD89"/>
  <c r="AB88"/>
  <c r="AD88"/>
  <c r="AD87"/>
  <c r="AA86"/>
  <c r="AD86"/>
  <c r="Z85"/>
  <c r="AA85"/>
  <c r="AD84"/>
  <c r="AD83"/>
  <c r="AD82"/>
  <c r="AD81"/>
  <c r="Y80"/>
  <c r="Z80"/>
  <c r="AA80"/>
  <c r="Y79"/>
  <c r="AD78"/>
  <c r="AH73"/>
  <c r="AD76"/>
  <c r="AD75"/>
  <c r="AD74"/>
  <c r="AG73"/>
  <c r="AF73"/>
  <c r="AE73"/>
  <c r="X73"/>
  <c r="X67"/>
  <c r="AD71"/>
  <c r="AD70"/>
  <c r="AD69"/>
  <c r="AD68"/>
  <c r="AF67"/>
  <c r="AD65"/>
  <c r="AD64"/>
  <c r="AD61"/>
  <c r="AA60"/>
  <c r="AD60"/>
  <c r="AD59"/>
  <c r="AD58"/>
  <c r="Y57"/>
  <c r="Z57"/>
  <c r="AA57"/>
  <c r="AD47"/>
  <c r="Z46"/>
  <c r="AA46"/>
  <c r="AD56"/>
  <c r="Z55"/>
  <c r="AA55"/>
  <c r="AD54"/>
  <c r="AA53"/>
  <c r="AD53"/>
  <c r="AD52"/>
  <c r="Y51"/>
  <c r="Z51"/>
  <c r="AA51"/>
  <c r="AD45"/>
  <c r="AD44"/>
  <c r="AD43"/>
  <c r="Y42"/>
  <c r="Z42"/>
  <c r="AA42"/>
  <c r="AD50"/>
  <c r="AD49"/>
  <c r="AD41"/>
  <c r="AD40"/>
  <c r="AD39"/>
  <c r="AD38"/>
  <c r="AD37"/>
  <c r="X36"/>
  <c r="Y36"/>
  <c r="Z36"/>
  <c r="AA36"/>
  <c r="AD35"/>
  <c r="AD34"/>
  <c r="W33"/>
  <c r="AD32"/>
  <c r="AD31"/>
  <c r="AD30"/>
  <c r="AD29"/>
  <c r="AD28"/>
  <c r="AD25"/>
  <c r="AD24"/>
  <c r="AD23"/>
  <c r="AG22"/>
  <c r="AF22"/>
  <c r="AE22"/>
  <c r="AD22"/>
  <c r="X33"/>
  <c r="W27"/>
  <c r="W26"/>
  <c r="AF26"/>
  <c r="X66"/>
  <c r="AG68"/>
  <c r="Y73"/>
  <c r="Y67"/>
  <c r="W124"/>
  <c r="AF124"/>
  <c r="X227"/>
  <c r="W170"/>
  <c r="W165"/>
  <c r="Z223"/>
  <c r="Z170"/>
  <c r="Y170"/>
  <c r="Y165"/>
  <c r="AA177"/>
  <c r="AD177"/>
  <c r="AA48"/>
  <c r="Y48"/>
  <c r="X137"/>
  <c r="X125"/>
  <c r="X124"/>
  <c r="Z48"/>
  <c r="AA219"/>
  <c r="AD219"/>
  <c r="AE124"/>
  <c r="Z79"/>
  <c r="AA79"/>
  <c r="Z135"/>
  <c r="AA135"/>
  <c r="AA191"/>
  <c r="AA179"/>
  <c r="AD179"/>
  <c r="AD243"/>
  <c r="AD198"/>
  <c r="AG67"/>
  <c r="AA141"/>
  <c r="AD85"/>
  <c r="AF68"/>
  <c r="AD115"/>
  <c r="AD116"/>
  <c r="AD139"/>
  <c r="AD153"/>
  <c r="AD225"/>
  <c r="AD190"/>
  <c r="AB202"/>
  <c r="AD202"/>
  <c r="AD55"/>
  <c r="AD199"/>
  <c r="Z233"/>
  <c r="AD46"/>
  <c r="AJ73"/>
  <c r="AD80"/>
  <c r="Y99"/>
  <c r="Y93"/>
  <c r="AD127"/>
  <c r="Z129"/>
  <c r="X229"/>
  <c r="AE229"/>
  <c r="X231"/>
  <c r="AE231"/>
  <c r="AD197"/>
  <c r="AD195"/>
  <c r="AD210"/>
  <c r="AE26"/>
  <c r="AG93"/>
  <c r="AD235"/>
  <c r="AA233"/>
  <c r="AA246"/>
  <c r="AD246"/>
  <c r="AD57"/>
  <c r="AD108"/>
  <c r="AF93"/>
  <c r="AF66"/>
  <c r="AD105"/>
  <c r="AH22"/>
  <c r="AE70"/>
  <c r="AD194"/>
  <c r="AD189"/>
  <c r="AD201"/>
  <c r="AD207"/>
  <c r="AD205"/>
  <c r="AD221"/>
  <c r="AD217"/>
  <c r="AD236"/>
  <c r="AD241"/>
  <c r="AD244"/>
  <c r="AD36"/>
  <c r="AD42"/>
  <c r="AE67"/>
  <c r="AD51"/>
  <c r="AE93"/>
  <c r="AD215"/>
  <c r="AD178"/>
  <c r="AD213"/>
  <c r="AD187"/>
  <c r="AD175"/>
  <c r="AD237"/>
  <c r="Y66"/>
  <c r="Z73"/>
  <c r="Z67"/>
  <c r="Y33"/>
  <c r="X27"/>
  <c r="X26"/>
  <c r="AG26"/>
  <c r="X170"/>
  <c r="AE227"/>
  <c r="AE232"/>
  <c r="AD227"/>
  <c r="AA223"/>
  <c r="AD223"/>
  <c r="AG124"/>
  <c r="Y137"/>
  <c r="Y125"/>
  <c r="Y124"/>
  <c r="AI22"/>
  <c r="AD135"/>
  <c r="AD191"/>
  <c r="AG66"/>
  <c r="Z165"/>
  <c r="W21"/>
  <c r="AI73"/>
  <c r="AJ22"/>
  <c r="V20"/>
  <c r="AE20"/>
  <c r="AD141"/>
  <c r="AD166"/>
  <c r="AA129"/>
  <c r="Z99"/>
  <c r="Z93"/>
  <c r="AD231"/>
  <c r="AD77"/>
  <c r="W20"/>
  <c r="AF20"/>
  <c r="AD233"/>
  <c r="AD229"/>
  <c r="AD48"/>
  <c r="AE68"/>
  <c r="AE66"/>
  <c r="V21"/>
  <c r="AA73"/>
  <c r="AA67"/>
  <c r="Z66"/>
  <c r="Z33"/>
  <c r="Y27"/>
  <c r="Y26"/>
  <c r="AH26"/>
  <c r="AA170"/>
  <c r="AD170"/>
  <c r="AK22"/>
  <c r="Z137"/>
  <c r="Z125"/>
  <c r="Z124"/>
  <c r="AH124"/>
  <c r="X165"/>
  <c r="AE166"/>
  <c r="AA99"/>
  <c r="AA93"/>
  <c r="AD129"/>
  <c r="AA66"/>
  <c r="AD73"/>
  <c r="Z27"/>
  <c r="Z26"/>
  <c r="AA33"/>
  <c r="AA27"/>
  <c r="AA26"/>
  <c r="AJ26"/>
  <c r="AA165"/>
  <c r="AD165"/>
  <c r="Y21"/>
  <c r="AD67"/>
  <c r="AI68"/>
  <c r="AA137"/>
  <c r="AD99"/>
  <c r="AH68"/>
  <c r="Y20"/>
  <c r="AH20"/>
  <c r="AD93"/>
  <c r="X21"/>
  <c r="X20"/>
  <c r="AG20"/>
  <c r="AI26"/>
  <c r="AD33"/>
  <c r="AD27"/>
  <c r="AJ68"/>
  <c r="AA125"/>
  <c r="AA124"/>
  <c r="AA21"/>
  <c r="AD137"/>
  <c r="AA20"/>
  <c r="AJ20"/>
  <c r="AJ124"/>
  <c r="AD125"/>
  <c r="Z21"/>
  <c r="AD21"/>
  <c r="Z20"/>
  <c r="AI124"/>
  <c r="AD124"/>
  <c r="AD239" i="23"/>
  <c r="AE239"/>
  <c r="AA239"/>
  <c r="Z239"/>
  <c r="Z234"/>
  <c r="AA238"/>
  <c r="Z238"/>
  <c r="AD238"/>
  <c r="X237"/>
  <c r="Y237"/>
  <c r="Z237"/>
  <c r="AA237"/>
  <c r="V237"/>
  <c r="AD237"/>
  <c r="AA236"/>
  <c r="AD236"/>
  <c r="Z236"/>
  <c r="AD235"/>
  <c r="AA234"/>
  <c r="Y234"/>
  <c r="X234"/>
  <c r="W234"/>
  <c r="AD234"/>
  <c r="V234"/>
  <c r="AD233"/>
  <c r="AB233"/>
  <c r="Z232"/>
  <c r="AA232"/>
  <c r="AB231"/>
  <c r="AD231"/>
  <c r="AA230"/>
  <c r="Z230"/>
  <c r="AD230"/>
  <c r="AD229"/>
  <c r="AB229"/>
  <c r="Z228"/>
  <c r="AA228"/>
  <c r="AD228"/>
  <c r="Y228"/>
  <c r="AA227"/>
  <c r="AB227"/>
  <c r="Z227"/>
  <c r="X227"/>
  <c r="AA226"/>
  <c r="AD226"/>
  <c r="Z226"/>
  <c r="AD225"/>
  <c r="AB225"/>
  <c r="Z224"/>
  <c r="AA224"/>
  <c r="AB223"/>
  <c r="AD223"/>
  <c r="AD222"/>
  <c r="AD221"/>
  <c r="AB221"/>
  <c r="Z220"/>
  <c r="AA220"/>
  <c r="AB219"/>
  <c r="AD219"/>
  <c r="AD218"/>
  <c r="AD217"/>
  <c r="AB217"/>
  <c r="Z216"/>
  <c r="AA216"/>
  <c r="AB215"/>
  <c r="AD215"/>
  <c r="AA214"/>
  <c r="Z214"/>
  <c r="AD214"/>
  <c r="AA213"/>
  <c r="AD213"/>
  <c r="Z213"/>
  <c r="AB213"/>
  <c r="Z212"/>
  <c r="AA212"/>
  <c r="AB211"/>
  <c r="AD211"/>
  <c r="AA210"/>
  <c r="Z210"/>
  <c r="AD210"/>
  <c r="AD209"/>
  <c r="AB209"/>
  <c r="Z208"/>
  <c r="AA208"/>
  <c r="AD208"/>
  <c r="Z207"/>
  <c r="AA207"/>
  <c r="AB207"/>
  <c r="AA206"/>
  <c r="Z206"/>
  <c r="AD206"/>
  <c r="AA205"/>
  <c r="AD205"/>
  <c r="Z205"/>
  <c r="AB205"/>
  <c r="Z204"/>
  <c r="AA204"/>
  <c r="Z203"/>
  <c r="AA203"/>
  <c r="W203"/>
  <c r="AD202"/>
  <c r="AD201"/>
  <c r="AB201"/>
  <c r="Z200"/>
  <c r="AB199"/>
  <c r="AD199"/>
  <c r="AD198"/>
  <c r="AD197"/>
  <c r="AB197"/>
  <c r="AD196"/>
  <c r="AB195"/>
  <c r="AD195"/>
  <c r="AD194"/>
  <c r="AD193"/>
  <c r="AB193"/>
  <c r="Z192"/>
  <c r="AA192"/>
  <c r="AD192"/>
  <c r="AB191"/>
  <c r="AD191"/>
  <c r="AA190"/>
  <c r="AD190"/>
  <c r="Z190"/>
  <c r="AD189"/>
  <c r="AB189"/>
  <c r="Z188"/>
  <c r="AB187"/>
  <c r="AD187"/>
  <c r="AA186"/>
  <c r="Z186"/>
  <c r="AD186"/>
  <c r="AA185"/>
  <c r="AA184"/>
  <c r="AD184"/>
  <c r="Z184"/>
  <c r="AD183"/>
  <c r="AB183"/>
  <c r="Z182"/>
  <c r="AD181"/>
  <c r="AD180"/>
  <c r="AB179"/>
  <c r="AD179"/>
  <c r="AB178"/>
  <c r="AD178"/>
  <c r="Y177"/>
  <c r="X177"/>
  <c r="W177"/>
  <c r="V177"/>
  <c r="AB176"/>
  <c r="AD175"/>
  <c r="AD174"/>
  <c r="AA173"/>
  <c r="Z173"/>
  <c r="X173"/>
  <c r="AE173"/>
  <c r="W173"/>
  <c r="AD173"/>
  <c r="AD172"/>
  <c r="Z171"/>
  <c r="AA171"/>
  <c r="AA167"/>
  <c r="W171"/>
  <c r="AD170"/>
  <c r="AA169"/>
  <c r="Z169"/>
  <c r="X169"/>
  <c r="W169"/>
  <c r="AD169"/>
  <c r="AD168"/>
  <c r="AB168"/>
  <c r="Y167"/>
  <c r="W167"/>
  <c r="V167"/>
  <c r="V166"/>
  <c r="AD165"/>
  <c r="AD164"/>
  <c r="AB163"/>
  <c r="AD163"/>
  <c r="AD162"/>
  <c r="AD161"/>
  <c r="AB161"/>
  <c r="AD160"/>
  <c r="AB159"/>
  <c r="AD159"/>
  <c r="AB158"/>
  <c r="AD158"/>
  <c r="AD157"/>
  <c r="AD156"/>
  <c r="AB156"/>
  <c r="AD155"/>
  <c r="AB155"/>
  <c r="AA154"/>
  <c r="Z154"/>
  <c r="Y154"/>
  <c r="X154"/>
  <c r="W154"/>
  <c r="V154"/>
  <c r="AD154"/>
  <c r="AD153"/>
  <c r="AD152"/>
  <c r="AD151"/>
  <c r="AD150"/>
  <c r="AD147"/>
  <c r="AD146"/>
  <c r="AD145"/>
  <c r="AD144"/>
  <c r="AA144"/>
  <c r="Z142"/>
  <c r="AA142"/>
  <c r="AA138"/>
  <c r="Y142"/>
  <c r="Z140"/>
  <c r="AA140"/>
  <c r="AD140"/>
  <c r="Y140"/>
  <c r="Z138"/>
  <c r="Y138"/>
  <c r="X138"/>
  <c r="W138"/>
  <c r="V138"/>
  <c r="AD138"/>
  <c r="AB137"/>
  <c r="AD137"/>
  <c r="W136"/>
  <c r="AD135"/>
  <c r="Z134"/>
  <c r="AA134"/>
  <c r="Y134"/>
  <c r="AD129"/>
  <c r="Y128"/>
  <c r="AB127"/>
  <c r="AA127"/>
  <c r="Z127"/>
  <c r="Y127"/>
  <c r="X127"/>
  <c r="W127"/>
  <c r="V127"/>
  <c r="AD127"/>
  <c r="AB126"/>
  <c r="AD126"/>
  <c r="W124"/>
  <c r="AF124"/>
  <c r="V124"/>
  <c r="AD123"/>
  <c r="AD122"/>
  <c r="AD121"/>
  <c r="AD120"/>
  <c r="AD119"/>
  <c r="AD118"/>
  <c r="AD117"/>
  <c r="Z116"/>
  <c r="AA116"/>
  <c r="AD116"/>
  <c r="Y116"/>
  <c r="Y106"/>
  <c r="AA115"/>
  <c r="AB115"/>
  <c r="AD115"/>
  <c r="Z115"/>
  <c r="Z114"/>
  <c r="AA114"/>
  <c r="AD114"/>
  <c r="AD113"/>
  <c r="Z112"/>
  <c r="AA112"/>
  <c r="AD112"/>
  <c r="AD111"/>
  <c r="AD110"/>
  <c r="AD109"/>
  <c r="Z108"/>
  <c r="AA108"/>
  <c r="Y108"/>
  <c r="Z106"/>
  <c r="X106"/>
  <c r="W106"/>
  <c r="V106"/>
  <c r="AB105"/>
  <c r="AD105"/>
  <c r="AB104"/>
  <c r="AD104"/>
  <c r="Y103"/>
  <c r="Z103"/>
  <c r="AA103"/>
  <c r="AD102"/>
  <c r="AD101"/>
  <c r="AD100"/>
  <c r="AD99"/>
  <c r="AD98"/>
  <c r="X97"/>
  <c r="AB96"/>
  <c r="AD96"/>
  <c r="AD95"/>
  <c r="AD94"/>
  <c r="AD93"/>
  <c r="AE92"/>
  <c r="AD91"/>
  <c r="AD90"/>
  <c r="AD89"/>
  <c r="AD88"/>
  <c r="AD87"/>
  <c r="AB87"/>
  <c r="AD86"/>
  <c r="AA85"/>
  <c r="AD85"/>
  <c r="AA84"/>
  <c r="AD84"/>
  <c r="Z84"/>
  <c r="AD83"/>
  <c r="AD82"/>
  <c r="AD81"/>
  <c r="AD80"/>
  <c r="Z79"/>
  <c r="AA79"/>
  <c r="AD79"/>
  <c r="Y79"/>
  <c r="Z78"/>
  <c r="AA78"/>
  <c r="Y78"/>
  <c r="Z76"/>
  <c r="Y76"/>
  <c r="X76"/>
  <c r="W76"/>
  <c r="V76"/>
  <c r="AD75"/>
  <c r="AD73"/>
  <c r="AD72"/>
  <c r="AD71"/>
  <c r="AI70"/>
  <c r="AH70"/>
  <c r="AG70"/>
  <c r="AF70"/>
  <c r="AE70"/>
  <c r="Y70"/>
  <c r="Z70"/>
  <c r="X70"/>
  <c r="AD69"/>
  <c r="AB69"/>
  <c r="AB68"/>
  <c r="AD68"/>
  <c r="AB67"/>
  <c r="AD67"/>
  <c r="AB66"/>
  <c r="AD66"/>
  <c r="AF65"/>
  <c r="AG65"/>
  <c r="AE68"/>
  <c r="AE66"/>
  <c r="AD63"/>
  <c r="AD62"/>
  <c r="AD61"/>
  <c r="AD60"/>
  <c r="AA60"/>
  <c r="AD59"/>
  <c r="AD58"/>
  <c r="Z57"/>
  <c r="AA57"/>
  <c r="AD57"/>
  <c r="Y57"/>
  <c r="AD56"/>
  <c r="AA55"/>
  <c r="AD55"/>
  <c r="Z55"/>
  <c r="AD54"/>
  <c r="AA53"/>
  <c r="AD53"/>
  <c r="Z53"/>
  <c r="AD52"/>
  <c r="AA51"/>
  <c r="AD51"/>
  <c r="AD50"/>
  <c r="Z49"/>
  <c r="AA49"/>
  <c r="Y49"/>
  <c r="AD48"/>
  <c r="AD47"/>
  <c r="AD46"/>
  <c r="Y45"/>
  <c r="Z45"/>
  <c r="AD44"/>
  <c r="AD43"/>
  <c r="AB43"/>
  <c r="X42"/>
  <c r="W42"/>
  <c r="V42"/>
  <c r="AD41"/>
  <c r="AD40"/>
  <c r="AD39"/>
  <c r="AD38"/>
  <c r="AD37"/>
  <c r="X36"/>
  <c r="Y36"/>
  <c r="Z36"/>
  <c r="AA36"/>
  <c r="W36"/>
  <c r="AD35"/>
  <c r="AB34"/>
  <c r="AD34"/>
  <c r="W33"/>
  <c r="AB32"/>
  <c r="AD32"/>
  <c r="AB31"/>
  <c r="AD31"/>
  <c r="AB30"/>
  <c r="AD30"/>
  <c r="AD29"/>
  <c r="AD28"/>
  <c r="V27"/>
  <c r="V26"/>
  <c r="AD25"/>
  <c r="AD24"/>
  <c r="AD23"/>
  <c r="AH22"/>
  <c r="AG22"/>
  <c r="AF22"/>
  <c r="AE22"/>
  <c r="AD22"/>
  <c r="W42" i="20"/>
  <c r="X42"/>
  <c r="Y42"/>
  <c r="Z42"/>
  <c r="AA42"/>
  <c r="V42"/>
  <c r="V43"/>
  <c r="AD249" i="21"/>
  <c r="AD248"/>
  <c r="AA248"/>
  <c r="Y247"/>
  <c r="Z247"/>
  <c r="AA246"/>
  <c r="Z246"/>
  <c r="Y246"/>
  <c r="V246"/>
  <c r="AD246"/>
  <c r="AD245"/>
  <c r="X245"/>
  <c r="Y245"/>
  <c r="Z245"/>
  <c r="AA245"/>
  <c r="W245"/>
  <c r="V245"/>
  <c r="X244"/>
  <c r="Y244"/>
  <c r="Z244"/>
  <c r="AA244"/>
  <c r="W244"/>
  <c r="V244"/>
  <c r="AD244"/>
  <c r="Y243"/>
  <c r="Z243"/>
  <c r="AA243"/>
  <c r="X243"/>
  <c r="W243"/>
  <c r="AD243"/>
  <c r="AD242"/>
  <c r="X242"/>
  <c r="Y242"/>
  <c r="Z242"/>
  <c r="AA242"/>
  <c r="W242"/>
  <c r="V242"/>
  <c r="AD241"/>
  <c r="AD240"/>
  <c r="Z239"/>
  <c r="AA239"/>
  <c r="Z238"/>
  <c r="AA238"/>
  <c r="AD238"/>
  <c r="AD237"/>
  <c r="X237"/>
  <c r="Y237"/>
  <c r="Z237"/>
  <c r="AA237"/>
  <c r="W237"/>
  <c r="V237"/>
  <c r="Z236"/>
  <c r="AA236"/>
  <c r="AD235"/>
  <c r="Y234"/>
  <c r="X234"/>
  <c r="W234"/>
  <c r="V234"/>
  <c r="AB233"/>
  <c r="AD233"/>
  <c r="Z232"/>
  <c r="AA232"/>
  <c r="AB231"/>
  <c r="AD231"/>
  <c r="Z230"/>
  <c r="AA230"/>
  <c r="AD230"/>
  <c r="AB229"/>
  <c r="AD229"/>
  <c r="Y228"/>
  <c r="Y177"/>
  <c r="Y166"/>
  <c r="Z227"/>
  <c r="X227"/>
  <c r="Z226"/>
  <c r="AA226"/>
  <c r="AB225"/>
  <c r="AD225"/>
  <c r="AA224"/>
  <c r="Z224"/>
  <c r="AB223"/>
  <c r="AD223"/>
  <c r="AD222"/>
  <c r="AB221"/>
  <c r="AD221"/>
  <c r="Z220"/>
  <c r="AA220"/>
  <c r="AB219"/>
  <c r="AD219"/>
  <c r="AD218"/>
  <c r="AB217"/>
  <c r="AD217"/>
  <c r="Z216"/>
  <c r="AB215"/>
  <c r="AD215"/>
  <c r="Z214"/>
  <c r="AA214"/>
  <c r="AD214"/>
  <c r="Z213"/>
  <c r="AA213"/>
  <c r="AA212"/>
  <c r="Z212"/>
  <c r="AB211"/>
  <c r="AD211"/>
  <c r="Z210"/>
  <c r="AA210"/>
  <c r="AD210"/>
  <c r="AD209"/>
  <c r="AB209"/>
  <c r="Z208"/>
  <c r="AA208"/>
  <c r="Z207"/>
  <c r="AA207"/>
  <c r="Z206"/>
  <c r="AA206"/>
  <c r="AD206"/>
  <c r="Z205"/>
  <c r="AA205"/>
  <c r="Z204"/>
  <c r="AA204"/>
  <c r="Z203"/>
  <c r="W203"/>
  <c r="AD202"/>
  <c r="AB201"/>
  <c r="AD201"/>
  <c r="AA200"/>
  <c r="Z200"/>
  <c r="AB199"/>
  <c r="AD199"/>
  <c r="AD198"/>
  <c r="AB197"/>
  <c r="AD197"/>
  <c r="AD196"/>
  <c r="AB195"/>
  <c r="AD195"/>
  <c r="AD194"/>
  <c r="AD193"/>
  <c r="AB193"/>
  <c r="Z192"/>
  <c r="AA192"/>
  <c r="AB191"/>
  <c r="AD191"/>
  <c r="Z190"/>
  <c r="AA190"/>
  <c r="AB189"/>
  <c r="AD189"/>
  <c r="Z188"/>
  <c r="AB187"/>
  <c r="AD187"/>
  <c r="Z186"/>
  <c r="AA186"/>
  <c r="AD186"/>
  <c r="AA185"/>
  <c r="AB185"/>
  <c r="Z184"/>
  <c r="AA184"/>
  <c r="AB183"/>
  <c r="AD183"/>
  <c r="AA182"/>
  <c r="Z182"/>
  <c r="AD181"/>
  <c r="AD180"/>
  <c r="AD179"/>
  <c r="AB179"/>
  <c r="AB178"/>
  <c r="AD178"/>
  <c r="X177"/>
  <c r="W177"/>
  <c r="V177"/>
  <c r="AB176"/>
  <c r="AD175"/>
  <c r="AD174"/>
  <c r="Z173"/>
  <c r="AA173"/>
  <c r="W173"/>
  <c r="X173"/>
  <c r="AE173"/>
  <c r="AD172"/>
  <c r="Z171"/>
  <c r="AA171"/>
  <c r="W171"/>
  <c r="X171"/>
  <c r="AE171"/>
  <c r="AD170"/>
  <c r="Z169"/>
  <c r="AA169"/>
  <c r="W169"/>
  <c r="AB168"/>
  <c r="AD168"/>
  <c r="Z167"/>
  <c r="Y167"/>
  <c r="V167"/>
  <c r="V166"/>
  <c r="AD165"/>
  <c r="AD164"/>
  <c r="AB163"/>
  <c r="AD163"/>
  <c r="AD162"/>
  <c r="AB161"/>
  <c r="AD161"/>
  <c r="AD160"/>
  <c r="AD159"/>
  <c r="AB159"/>
  <c r="AB158"/>
  <c r="AD158"/>
  <c r="AD157"/>
  <c r="AB156"/>
  <c r="AD156"/>
  <c r="AD155"/>
  <c r="AB155"/>
  <c r="AA154"/>
  <c r="Z154"/>
  <c r="Y154"/>
  <c r="X154"/>
  <c r="W154"/>
  <c r="V154"/>
  <c r="AD153"/>
  <c r="AD152"/>
  <c r="AD151"/>
  <c r="AD150"/>
  <c r="AD147"/>
  <c r="AD146"/>
  <c r="AD145"/>
  <c r="AA144"/>
  <c r="AD144"/>
  <c r="Z142"/>
  <c r="AA142"/>
  <c r="Y142"/>
  <c r="Y140"/>
  <c r="Z140"/>
  <c r="AA140"/>
  <c r="Y138"/>
  <c r="X138"/>
  <c r="W138"/>
  <c r="V138"/>
  <c r="AD137"/>
  <c r="AB137"/>
  <c r="W136"/>
  <c r="AD135"/>
  <c r="Z134"/>
  <c r="AA134"/>
  <c r="Y134"/>
  <c r="Y132"/>
  <c r="Z132"/>
  <c r="AA132"/>
  <c r="Y130"/>
  <c r="Z130"/>
  <c r="AA130"/>
  <c r="AD129"/>
  <c r="Y128"/>
  <c r="Z128"/>
  <c r="AA127"/>
  <c r="AB127"/>
  <c r="Z127"/>
  <c r="Y127"/>
  <c r="X127"/>
  <c r="W127"/>
  <c r="V127"/>
  <c r="AD126"/>
  <c r="AB126"/>
  <c r="W125"/>
  <c r="V125"/>
  <c r="AD123"/>
  <c r="AD122"/>
  <c r="AD121"/>
  <c r="AD120"/>
  <c r="AD119"/>
  <c r="AD118"/>
  <c r="AD117"/>
  <c r="Z116"/>
  <c r="AA116"/>
  <c r="Y116"/>
  <c r="AA115"/>
  <c r="AB115"/>
  <c r="Z115"/>
  <c r="Z114"/>
  <c r="AA114"/>
  <c r="AD113"/>
  <c r="Z112"/>
  <c r="AA112"/>
  <c r="AD111"/>
  <c r="AD110"/>
  <c r="AD109"/>
  <c r="Y108"/>
  <c r="Z108"/>
  <c r="X106"/>
  <c r="W106"/>
  <c r="V106"/>
  <c r="AB105"/>
  <c r="AD105"/>
  <c r="AD104"/>
  <c r="AB104"/>
  <c r="Z103"/>
  <c r="AA103"/>
  <c r="Y103"/>
  <c r="AD102"/>
  <c r="AD101"/>
  <c r="AD100"/>
  <c r="AD99"/>
  <c r="AD98"/>
  <c r="X97"/>
  <c r="Y97"/>
  <c r="AD96"/>
  <c r="AB96"/>
  <c r="AD95"/>
  <c r="AD94"/>
  <c r="AD93"/>
  <c r="AE92"/>
  <c r="W92"/>
  <c r="V92"/>
  <c r="AD91"/>
  <c r="AD90"/>
  <c r="AD89"/>
  <c r="AD88"/>
  <c r="AD87"/>
  <c r="AB87"/>
  <c r="AD86"/>
  <c r="AA85"/>
  <c r="AD85"/>
  <c r="Z84"/>
  <c r="AA84"/>
  <c r="AD84"/>
  <c r="AD83"/>
  <c r="AD82"/>
  <c r="AD81"/>
  <c r="AD80"/>
  <c r="Y79"/>
  <c r="Z79"/>
  <c r="Y78"/>
  <c r="Z78"/>
  <c r="X76"/>
  <c r="W76"/>
  <c r="V76"/>
  <c r="AD75"/>
  <c r="Y74"/>
  <c r="Z74"/>
  <c r="AD73"/>
  <c r="AD72"/>
  <c r="AD71"/>
  <c r="AH70"/>
  <c r="AG70"/>
  <c r="AF70"/>
  <c r="AE70"/>
  <c r="Y70"/>
  <c r="Z70"/>
  <c r="X70"/>
  <c r="AB69"/>
  <c r="AD69"/>
  <c r="AD68"/>
  <c r="AB68"/>
  <c r="AB67"/>
  <c r="AD67"/>
  <c r="AB66"/>
  <c r="AD66"/>
  <c r="AE65"/>
  <c r="X65"/>
  <c r="W65"/>
  <c r="V65"/>
  <c r="AE68"/>
  <c r="V64"/>
  <c r="AE66"/>
  <c r="AD63"/>
  <c r="AD62"/>
  <c r="AD61"/>
  <c r="AD60"/>
  <c r="AA60"/>
  <c r="AD59"/>
  <c r="AD58"/>
  <c r="Y57"/>
  <c r="Z57"/>
  <c r="AD56"/>
  <c r="Z55"/>
  <c r="AA55"/>
  <c r="AD55"/>
  <c r="AD54"/>
  <c r="Z53"/>
  <c r="AA53"/>
  <c r="AD53"/>
  <c r="AD52"/>
  <c r="AD51"/>
  <c r="AA51"/>
  <c r="AD50"/>
  <c r="Y49"/>
  <c r="Z49"/>
  <c r="AD48"/>
  <c r="AD47"/>
  <c r="AD46"/>
  <c r="AA45"/>
  <c r="Z45"/>
  <c r="Y45"/>
  <c r="AD44"/>
  <c r="AD43"/>
  <c r="AB43"/>
  <c r="X42"/>
  <c r="W42"/>
  <c r="V42"/>
  <c r="AD41"/>
  <c r="AD40"/>
  <c r="AD39"/>
  <c r="AD38"/>
  <c r="AD37"/>
  <c r="W36"/>
  <c r="AD35"/>
  <c r="AD34"/>
  <c r="AB34"/>
  <c r="W33"/>
  <c r="AD32"/>
  <c r="AB32"/>
  <c r="AB31"/>
  <c r="AD31"/>
  <c r="AD30"/>
  <c r="AB30"/>
  <c r="AD29"/>
  <c r="AD28"/>
  <c r="V27"/>
  <c r="AE29"/>
  <c r="AD25"/>
  <c r="AD24"/>
  <c r="AD23"/>
  <c r="AH22"/>
  <c r="AG22"/>
  <c r="AF22"/>
  <c r="AE22"/>
  <c r="AD22"/>
  <c r="AD251" i="20"/>
  <c r="AD249"/>
  <c r="AA249"/>
  <c r="Y248"/>
  <c r="Z247"/>
  <c r="AA247"/>
  <c r="Y247"/>
  <c r="V247"/>
  <c r="AD247"/>
  <c r="X246"/>
  <c r="Y246"/>
  <c r="Z246"/>
  <c r="AA246"/>
  <c r="W246"/>
  <c r="V246"/>
  <c r="AD246"/>
  <c r="X245"/>
  <c r="Y245"/>
  <c r="Z245"/>
  <c r="AA245"/>
  <c r="V245"/>
  <c r="AD245"/>
  <c r="X244"/>
  <c r="Y244"/>
  <c r="Z244"/>
  <c r="AA244"/>
  <c r="W244"/>
  <c r="AD244"/>
  <c r="X243"/>
  <c r="Y243"/>
  <c r="Z243"/>
  <c r="AA243"/>
  <c r="V243"/>
  <c r="AD243"/>
  <c r="AD242"/>
  <c r="AD241"/>
  <c r="Z240"/>
  <c r="AA240"/>
  <c r="AD240"/>
  <c r="AE240"/>
  <c r="Z239"/>
  <c r="AA239"/>
  <c r="X238"/>
  <c r="Y238"/>
  <c r="Z238"/>
  <c r="AA238"/>
  <c r="V238"/>
  <c r="AD238"/>
  <c r="Z237"/>
  <c r="Z235"/>
  <c r="AD236"/>
  <c r="Y235"/>
  <c r="X235"/>
  <c r="W235"/>
  <c r="V235"/>
  <c r="AB234"/>
  <c r="AD234"/>
  <c r="Z233"/>
  <c r="AA233"/>
  <c r="AB232"/>
  <c r="AD232"/>
  <c r="Z231"/>
  <c r="AA231"/>
  <c r="AD231"/>
  <c r="AB230"/>
  <c r="AD230"/>
  <c r="Y229"/>
  <c r="Z228"/>
  <c r="X228"/>
  <c r="Z227"/>
  <c r="AB226"/>
  <c r="AD226"/>
  <c r="Z225"/>
  <c r="AA225"/>
  <c r="AB224"/>
  <c r="AD224"/>
  <c r="AD223"/>
  <c r="AB222"/>
  <c r="AD222"/>
  <c r="Z221"/>
  <c r="AB220"/>
  <c r="AD220"/>
  <c r="AD219"/>
  <c r="AB218"/>
  <c r="AD218"/>
  <c r="AA217"/>
  <c r="Z217"/>
  <c r="AB216"/>
  <c r="AD216"/>
  <c r="AA215"/>
  <c r="Z215"/>
  <c r="AD215"/>
  <c r="Z214"/>
  <c r="AA214"/>
  <c r="Z213"/>
  <c r="AA213"/>
  <c r="AB212"/>
  <c r="AD212"/>
  <c r="Z211"/>
  <c r="AA211"/>
  <c r="AB210"/>
  <c r="AD210"/>
  <c r="Z209"/>
  <c r="AA209"/>
  <c r="AD209"/>
  <c r="Z208"/>
  <c r="AA208"/>
  <c r="Z207"/>
  <c r="AA207"/>
  <c r="AD207"/>
  <c r="Z206"/>
  <c r="AA206"/>
  <c r="AA205"/>
  <c r="Z205"/>
  <c r="Z204"/>
  <c r="W204"/>
  <c r="AD203"/>
  <c r="AB202"/>
  <c r="AD202"/>
  <c r="Z201"/>
  <c r="AA201"/>
  <c r="AB200"/>
  <c r="AD200"/>
  <c r="AD199"/>
  <c r="AB198"/>
  <c r="AD198"/>
  <c r="AD197"/>
  <c r="AB196"/>
  <c r="AD196"/>
  <c r="AD195"/>
  <c r="AB194"/>
  <c r="AD194"/>
  <c r="Z193"/>
  <c r="AA193"/>
  <c r="AD193"/>
  <c r="AB192"/>
  <c r="AD192"/>
  <c r="Z191"/>
  <c r="AD190"/>
  <c r="AB190"/>
  <c r="Z189"/>
  <c r="AA189"/>
  <c r="AB188"/>
  <c r="AD188"/>
  <c r="Z187"/>
  <c r="AA187"/>
  <c r="AA186"/>
  <c r="AB186"/>
  <c r="Z185"/>
  <c r="AB184"/>
  <c r="AD184"/>
  <c r="Z183"/>
  <c r="AA183"/>
  <c r="AD182"/>
  <c r="AD181"/>
  <c r="AB180"/>
  <c r="AD180"/>
  <c r="AB179"/>
  <c r="AD179"/>
  <c r="X178"/>
  <c r="W178"/>
  <c r="V178"/>
  <c r="AB177"/>
  <c r="AD176"/>
  <c r="AD175"/>
  <c r="Z174"/>
  <c r="AA174"/>
  <c r="W174"/>
  <c r="AD173"/>
  <c r="Z172"/>
  <c r="AA172"/>
  <c r="W172"/>
  <c r="X172"/>
  <c r="AE172"/>
  <c r="AD171"/>
  <c r="Z170"/>
  <c r="AA170"/>
  <c r="W170"/>
  <c r="AB169"/>
  <c r="AD169"/>
  <c r="Y168"/>
  <c r="V168"/>
  <c r="AD166"/>
  <c r="AD165"/>
  <c r="AB164"/>
  <c r="AD164"/>
  <c r="AD163"/>
  <c r="AB162"/>
  <c r="AD162"/>
  <c r="AD161"/>
  <c r="AB160"/>
  <c r="AD160"/>
  <c r="AB159"/>
  <c r="AD159"/>
  <c r="AD158"/>
  <c r="AB157"/>
  <c r="AD157"/>
  <c r="AB156"/>
  <c r="AD156"/>
  <c r="AA155"/>
  <c r="Z155"/>
  <c r="Y155"/>
  <c r="X155"/>
  <c r="W155"/>
  <c r="V155"/>
  <c r="AD154"/>
  <c r="AD153"/>
  <c r="AD152"/>
  <c r="AD151"/>
  <c r="AD148"/>
  <c r="AD147"/>
  <c r="AD146"/>
  <c r="AA145"/>
  <c r="AD145"/>
  <c r="Y143"/>
  <c r="Z143"/>
  <c r="Y141"/>
  <c r="Y139"/>
  <c r="X139"/>
  <c r="W139"/>
  <c r="V139"/>
  <c r="AB138"/>
  <c r="AD138"/>
  <c r="W137"/>
  <c r="AD136"/>
  <c r="Y135"/>
  <c r="Y133"/>
  <c r="Z133"/>
  <c r="AA133"/>
  <c r="Y131"/>
  <c r="Z131"/>
  <c r="AA131"/>
  <c r="AD130"/>
  <c r="Y129"/>
  <c r="Z129"/>
  <c r="AA128"/>
  <c r="AB128"/>
  <c r="Z128"/>
  <c r="Y128"/>
  <c r="X128"/>
  <c r="W128"/>
  <c r="V128"/>
  <c r="AB127"/>
  <c r="AD127"/>
  <c r="W126"/>
  <c r="W125"/>
  <c r="AF125"/>
  <c r="V126"/>
  <c r="AD124"/>
  <c r="AD123"/>
  <c r="AD122"/>
  <c r="AD121"/>
  <c r="AD120"/>
  <c r="AD119"/>
  <c r="AD118"/>
  <c r="Y117"/>
  <c r="Z116"/>
  <c r="AA116"/>
  <c r="AB116"/>
  <c r="Z115"/>
  <c r="AA115"/>
  <c r="AD115"/>
  <c r="AD114"/>
  <c r="Z113"/>
  <c r="AA113"/>
  <c r="AD112"/>
  <c r="AD111"/>
  <c r="AD110"/>
  <c r="Y109"/>
  <c r="Z109"/>
  <c r="X107"/>
  <c r="W107"/>
  <c r="V107"/>
  <c r="AB106"/>
  <c r="AD106"/>
  <c r="AB105"/>
  <c r="AD105"/>
  <c r="Y104"/>
  <c r="Z104"/>
  <c r="AA104"/>
  <c r="AD103"/>
  <c r="AD102"/>
  <c r="AD101"/>
  <c r="AD100"/>
  <c r="AD99"/>
  <c r="X98"/>
  <c r="Y98"/>
  <c r="AB97"/>
  <c r="AD97"/>
  <c r="AD96"/>
  <c r="AD95"/>
  <c r="AD94"/>
  <c r="X93"/>
  <c r="W93"/>
  <c r="V93"/>
  <c r="AD92"/>
  <c r="AD91"/>
  <c r="AD90"/>
  <c r="AD89"/>
  <c r="AB88"/>
  <c r="AD88"/>
  <c r="AD87"/>
  <c r="AA86"/>
  <c r="AD86"/>
  <c r="Z85"/>
  <c r="AA85"/>
  <c r="AD84"/>
  <c r="AD83"/>
  <c r="AD82"/>
  <c r="AD81"/>
  <c r="Z80"/>
  <c r="AA80"/>
  <c r="Y80"/>
  <c r="Y79"/>
  <c r="Z79"/>
  <c r="Y77"/>
  <c r="X77"/>
  <c r="W77"/>
  <c r="V77"/>
  <c r="AD76"/>
  <c r="Y75"/>
  <c r="Z75"/>
  <c r="AD74"/>
  <c r="AD73"/>
  <c r="AD72"/>
  <c r="AH71"/>
  <c r="AG71"/>
  <c r="AF71"/>
  <c r="AE71"/>
  <c r="X71"/>
  <c r="AD70"/>
  <c r="AB70"/>
  <c r="AB69"/>
  <c r="AD69"/>
  <c r="AB68"/>
  <c r="AD68"/>
  <c r="AB67"/>
  <c r="AD67"/>
  <c r="W66"/>
  <c r="V66"/>
  <c r="AE66"/>
  <c r="AD64"/>
  <c r="AD63"/>
  <c r="AD62"/>
  <c r="AA61"/>
  <c r="AD61"/>
  <c r="AD60"/>
  <c r="AD59"/>
  <c r="Y58"/>
  <c r="Z58"/>
  <c r="AD57"/>
  <c r="Z56"/>
  <c r="AA56"/>
  <c r="AD55"/>
  <c r="Z54"/>
  <c r="AA54"/>
  <c r="AD53"/>
  <c r="AA52"/>
  <c r="AD52"/>
  <c r="AD51"/>
  <c r="Z50"/>
  <c r="AA50"/>
  <c r="Y50"/>
  <c r="AD49"/>
  <c r="AD48"/>
  <c r="AD47"/>
  <c r="Y46"/>
  <c r="AD45"/>
  <c r="AB44"/>
  <c r="AD44"/>
  <c r="X43"/>
  <c r="W43"/>
  <c r="AD41"/>
  <c r="AD40"/>
  <c r="AD39"/>
  <c r="AD38"/>
  <c r="AD37"/>
  <c r="Y36"/>
  <c r="Z36"/>
  <c r="AA36"/>
  <c r="X36"/>
  <c r="W36"/>
  <c r="AD35"/>
  <c r="AD34"/>
  <c r="AB34"/>
  <c r="W33"/>
  <c r="AB32"/>
  <c r="AD32"/>
  <c r="AB31"/>
  <c r="AD31"/>
  <c r="AB30"/>
  <c r="AD30"/>
  <c r="AD29"/>
  <c r="AD28"/>
  <c r="V27"/>
  <c r="AE29"/>
  <c r="AD25"/>
  <c r="AD24"/>
  <c r="AD23"/>
  <c r="AH22"/>
  <c r="AG22"/>
  <c r="AF22"/>
  <c r="AE22"/>
  <c r="AD22"/>
  <c r="AI20" i="26"/>
  <c r="AK20"/>
  <c r="AF66" i="23"/>
  <c r="AA45"/>
  <c r="Z42"/>
  <c r="AA70"/>
  <c r="AE26"/>
  <c r="AD49"/>
  <c r="AA42"/>
  <c r="AJ70"/>
  <c r="AJ22"/>
  <c r="AA76"/>
  <c r="AD78"/>
  <c r="AG92"/>
  <c r="AG64"/>
  <c r="AG66"/>
  <c r="AD76"/>
  <c r="AA106"/>
  <c r="AD185"/>
  <c r="AD188"/>
  <c r="AD200"/>
  <c r="AD42"/>
  <c r="AD70"/>
  <c r="AD106"/>
  <c r="AD227"/>
  <c r="AD36"/>
  <c r="AB203"/>
  <c r="AD204"/>
  <c r="AD212"/>
  <c r="AD216"/>
  <c r="AD220"/>
  <c r="AD224"/>
  <c r="AD232"/>
  <c r="AI22"/>
  <c r="W27"/>
  <c r="W26"/>
  <c r="AE29"/>
  <c r="X33"/>
  <c r="AD45"/>
  <c r="AE65"/>
  <c r="AE64"/>
  <c r="AF92"/>
  <c r="AF64"/>
  <c r="Y97"/>
  <c r="AD103"/>
  <c r="AE124"/>
  <c r="Z128"/>
  <c r="Y166"/>
  <c r="Z167"/>
  <c r="AA182"/>
  <c r="AA177"/>
  <c r="AA166"/>
  <c r="AB185"/>
  <c r="AA188"/>
  <c r="AA200"/>
  <c r="AD207"/>
  <c r="W237"/>
  <c r="AD74"/>
  <c r="AD108"/>
  <c r="AD134"/>
  <c r="AD142"/>
  <c r="AE169"/>
  <c r="Y42"/>
  <c r="X136"/>
  <c r="W166"/>
  <c r="X171"/>
  <c r="AE171"/>
  <c r="Z177"/>
  <c r="X203"/>
  <c r="AD203"/>
  <c r="AB203" i="21"/>
  <c r="AD182"/>
  <c r="AA203"/>
  <c r="AD224"/>
  <c r="Z228"/>
  <c r="AA228"/>
  <c r="AA177"/>
  <c r="W124"/>
  <c r="AF124"/>
  <c r="AD247"/>
  <c r="AA247"/>
  <c r="AD212"/>
  <c r="AD154"/>
  <c r="AA188"/>
  <c r="AD188"/>
  <c r="AA216"/>
  <c r="AD216"/>
  <c r="W167"/>
  <c r="W166"/>
  <c r="AD200"/>
  <c r="AD220"/>
  <c r="AA234"/>
  <c r="AD173"/>
  <c r="AD184"/>
  <c r="AD185"/>
  <c r="AD204"/>
  <c r="AD232"/>
  <c r="AA167"/>
  <c r="AD190"/>
  <c r="AD226"/>
  <c r="AA227"/>
  <c r="AB227"/>
  <c r="AD236"/>
  <c r="AA138"/>
  <c r="AD127"/>
  <c r="AD140"/>
  <c r="Y42"/>
  <c r="Y76"/>
  <c r="AD76"/>
  <c r="Y106"/>
  <c r="AD106"/>
  <c r="AD103"/>
  <c r="AE64"/>
  <c r="AD45"/>
  <c r="W64"/>
  <c r="AF66"/>
  <c r="AF92"/>
  <c r="Z97"/>
  <c r="Y92"/>
  <c r="AB205"/>
  <c r="AD205"/>
  <c r="AA57"/>
  <c r="AD57"/>
  <c r="AA70"/>
  <c r="AD70"/>
  <c r="Z65"/>
  <c r="AI22"/>
  <c r="AA74"/>
  <c r="AI70"/>
  <c r="AA108"/>
  <c r="AA106"/>
  <c r="Z106"/>
  <c r="AA128"/>
  <c r="AB213"/>
  <c r="AD213"/>
  <c r="AA49"/>
  <c r="AA42"/>
  <c r="Z42"/>
  <c r="AA79"/>
  <c r="AD79"/>
  <c r="AD134"/>
  <c r="AD142"/>
  <c r="AD115"/>
  <c r="AD78"/>
  <c r="Z76"/>
  <c r="AA78"/>
  <c r="AA76"/>
  <c r="AD42"/>
  <c r="Z138"/>
  <c r="V26"/>
  <c r="AG65"/>
  <c r="X36"/>
  <c r="Y36"/>
  <c r="Z36"/>
  <c r="AA36"/>
  <c r="AF65"/>
  <c r="AD112"/>
  <c r="AD114"/>
  <c r="AD116"/>
  <c r="V124"/>
  <c r="X169"/>
  <c r="AD192"/>
  <c r="AB207"/>
  <c r="AD207"/>
  <c r="AD208"/>
  <c r="AD239"/>
  <c r="AE239"/>
  <c r="AD171"/>
  <c r="X92"/>
  <c r="X64"/>
  <c r="AG66"/>
  <c r="Z234"/>
  <c r="AD234"/>
  <c r="W27"/>
  <c r="W26"/>
  <c r="X33"/>
  <c r="Y65"/>
  <c r="X136"/>
  <c r="X203"/>
  <c r="W243" i="20"/>
  <c r="AD248"/>
  <c r="AD50"/>
  <c r="AF93"/>
  <c r="V26"/>
  <c r="V21"/>
  <c r="W238"/>
  <c r="Z248"/>
  <c r="AA248"/>
  <c r="AI22"/>
  <c r="AA75"/>
  <c r="AJ71"/>
  <c r="AD109"/>
  <c r="AA109"/>
  <c r="AD170"/>
  <c r="AD80"/>
  <c r="AD85"/>
  <c r="Y107"/>
  <c r="AD128"/>
  <c r="AD186"/>
  <c r="AD187"/>
  <c r="AD211"/>
  <c r="AD233"/>
  <c r="AD239"/>
  <c r="W65"/>
  <c r="AF67"/>
  <c r="AD155"/>
  <c r="Z168"/>
  <c r="AA168"/>
  <c r="AD201"/>
  <c r="AD205"/>
  <c r="AB206"/>
  <c r="AD206"/>
  <c r="AD217"/>
  <c r="AD225"/>
  <c r="Z77"/>
  <c r="AA79"/>
  <c r="AA77"/>
  <c r="AD104"/>
  <c r="X170"/>
  <c r="AD189"/>
  <c r="AA204"/>
  <c r="AB204"/>
  <c r="AD213"/>
  <c r="AB214"/>
  <c r="AD214"/>
  <c r="AA221"/>
  <c r="AD221"/>
  <c r="AA58"/>
  <c r="AD58"/>
  <c r="AD54"/>
  <c r="AD56"/>
  <c r="Y43"/>
  <c r="Z46"/>
  <c r="AA46"/>
  <c r="AA43"/>
  <c r="Y93"/>
  <c r="Z98"/>
  <c r="AD113"/>
  <c r="AA129"/>
  <c r="AD129"/>
  <c r="AA143"/>
  <c r="Z139"/>
  <c r="AB208"/>
  <c r="AD208"/>
  <c r="AD174"/>
  <c r="AD36"/>
  <c r="AD141"/>
  <c r="AD191"/>
  <c r="AG93"/>
  <c r="AD116"/>
  <c r="V125"/>
  <c r="AD143"/>
  <c r="AE170"/>
  <c r="AE175"/>
  <c r="V65"/>
  <c r="X66"/>
  <c r="AE69"/>
  <c r="Y71"/>
  <c r="AI71"/>
  <c r="AE93"/>
  <c r="AE65"/>
  <c r="Z117"/>
  <c r="Z135"/>
  <c r="AA135"/>
  <c r="Z141"/>
  <c r="AA141"/>
  <c r="V167"/>
  <c r="W168"/>
  <c r="W167"/>
  <c r="AD172"/>
  <c r="X174"/>
  <c r="AE174"/>
  <c r="Y178"/>
  <c r="Y167"/>
  <c r="AD183"/>
  <c r="AA185"/>
  <c r="AA191"/>
  <c r="AA227"/>
  <c r="AD227"/>
  <c r="AA228"/>
  <c r="AB228"/>
  <c r="Z229"/>
  <c r="AA229"/>
  <c r="AA237"/>
  <c r="AA235"/>
  <c r="AD235"/>
  <c r="W245"/>
  <c r="AF66"/>
  <c r="AF65"/>
  <c r="W27"/>
  <c r="X33"/>
  <c r="X137"/>
  <c r="X204"/>
  <c r="AK22" i="23"/>
  <c r="AA128"/>
  <c r="Y33"/>
  <c r="X27"/>
  <c r="Y136"/>
  <c r="Z97"/>
  <c r="AF26"/>
  <c r="AF20"/>
  <c r="AE20"/>
  <c r="AE174"/>
  <c r="AD177"/>
  <c r="AD182"/>
  <c r="AD65"/>
  <c r="X167"/>
  <c r="Z166"/>
  <c r="AD171"/>
  <c r="AE26" i="20"/>
  <c r="Z177" i="21"/>
  <c r="Z166"/>
  <c r="AD203"/>
  <c r="AD228"/>
  <c r="AA166"/>
  <c r="AD227"/>
  <c r="AD138"/>
  <c r="Y64"/>
  <c r="AH66"/>
  <c r="AF64"/>
  <c r="V21"/>
  <c r="AE26"/>
  <c r="V20"/>
  <c r="Z92"/>
  <c r="AD92"/>
  <c r="AA97"/>
  <c r="AA92"/>
  <c r="X125"/>
  <c r="Y136"/>
  <c r="X167"/>
  <c r="AE169"/>
  <c r="AE174"/>
  <c r="AJ70"/>
  <c r="AJ22"/>
  <c r="AK22"/>
  <c r="AF26"/>
  <c r="W21"/>
  <c r="W20"/>
  <c r="AF20"/>
  <c r="AD36"/>
  <c r="AD169"/>
  <c r="AD128"/>
  <c r="AD97"/>
  <c r="AD108"/>
  <c r="AA65"/>
  <c r="AA64"/>
  <c r="Y33"/>
  <c r="X27"/>
  <c r="AG92"/>
  <c r="AG64"/>
  <c r="AE124"/>
  <c r="AD49"/>
  <c r="AD74"/>
  <c r="AD77" i="20"/>
  <c r="AD79"/>
  <c r="AD204"/>
  <c r="AJ22"/>
  <c r="AK22"/>
  <c r="AD75"/>
  <c r="X168"/>
  <c r="X167"/>
  <c r="AD167"/>
  <c r="AA178"/>
  <c r="AA167"/>
  <c r="Z178"/>
  <c r="Z167"/>
  <c r="Z43"/>
  <c r="AD43"/>
  <c r="AD46"/>
  <c r="W26"/>
  <c r="X126"/>
  <c r="Y137"/>
  <c r="AE125"/>
  <c r="AD229"/>
  <c r="AD185"/>
  <c r="AD228"/>
  <c r="AD237"/>
  <c r="AA117"/>
  <c r="AA107"/>
  <c r="Z107"/>
  <c r="X65"/>
  <c r="AG67"/>
  <c r="AG66"/>
  <c r="AG65"/>
  <c r="Y33"/>
  <c r="X27"/>
  <c r="X26"/>
  <c r="Z93"/>
  <c r="AA98"/>
  <c r="AA93"/>
  <c r="Z71"/>
  <c r="Y66"/>
  <c r="Y65"/>
  <c r="AH67"/>
  <c r="V20"/>
  <c r="AE67"/>
  <c r="AD117"/>
  <c r="AD135"/>
  <c r="AD98"/>
  <c r="AA139"/>
  <c r="AD139"/>
  <c r="X124" i="23"/>
  <c r="AD128"/>
  <c r="Z33"/>
  <c r="Y27"/>
  <c r="Y26"/>
  <c r="AA97"/>
  <c r="AJ66"/>
  <c r="AI66"/>
  <c r="AD97"/>
  <c r="X26"/>
  <c r="X166"/>
  <c r="AD166"/>
  <c r="AD167"/>
  <c r="AE167"/>
  <c r="Z136"/>
  <c r="Y124"/>
  <c r="AH124"/>
  <c r="AD177" i="21"/>
  <c r="Z64"/>
  <c r="AI66"/>
  <c r="AJ66"/>
  <c r="Y27"/>
  <c r="Y26"/>
  <c r="Z33"/>
  <c r="Z136"/>
  <c r="Y125"/>
  <c r="Y124"/>
  <c r="AH124"/>
  <c r="AE20"/>
  <c r="X26"/>
  <c r="X166"/>
  <c r="AD166"/>
  <c r="AD167"/>
  <c r="AE167"/>
  <c r="AD65"/>
  <c r="AD64"/>
  <c r="X124"/>
  <c r="AD168" i="20"/>
  <c r="AD93"/>
  <c r="AE168"/>
  <c r="AD107"/>
  <c r="AD178"/>
  <c r="AE20"/>
  <c r="AF26"/>
  <c r="W20"/>
  <c r="AF20"/>
  <c r="W21"/>
  <c r="AG26"/>
  <c r="Z137"/>
  <c r="Y126"/>
  <c r="Y125"/>
  <c r="AH125"/>
  <c r="AA71"/>
  <c r="Z66"/>
  <c r="Y27"/>
  <c r="Z33"/>
  <c r="X125"/>
  <c r="X20"/>
  <c r="AG20"/>
  <c r="AD92" i="23"/>
  <c r="AH66"/>
  <c r="AD64"/>
  <c r="AA33"/>
  <c r="AA27"/>
  <c r="AA26"/>
  <c r="Z27"/>
  <c r="Z26"/>
  <c r="AG124"/>
  <c r="AG26"/>
  <c r="AD26"/>
  <c r="AH26"/>
  <c r="AH20"/>
  <c r="AA136"/>
  <c r="X20" i="21"/>
  <c r="X21"/>
  <c r="AG26"/>
  <c r="AA136"/>
  <c r="AA125"/>
  <c r="AA124"/>
  <c r="AJ124"/>
  <c r="Z125"/>
  <c r="Z124"/>
  <c r="AI124"/>
  <c r="AH26"/>
  <c r="Y21"/>
  <c r="Y20"/>
  <c r="AH20"/>
  <c r="AD125"/>
  <c r="AA33"/>
  <c r="Z27"/>
  <c r="AG124"/>
  <c r="AD124"/>
  <c r="Y26" i="20"/>
  <c r="AA137"/>
  <c r="AA126"/>
  <c r="AA125"/>
  <c r="AJ125"/>
  <c r="Z126"/>
  <c r="Z125"/>
  <c r="AI125"/>
  <c r="AA33"/>
  <c r="AA27"/>
  <c r="AA26"/>
  <c r="Z27"/>
  <c r="Z26"/>
  <c r="AG125"/>
  <c r="AA66"/>
  <c r="AA65"/>
  <c r="AJ67"/>
  <c r="AD71"/>
  <c r="Z65"/>
  <c r="AD66"/>
  <c r="X21"/>
  <c r="AA124" i="23"/>
  <c r="AJ124"/>
  <c r="AD136"/>
  <c r="Z124"/>
  <c r="AD125"/>
  <c r="AJ26"/>
  <c r="AI26"/>
  <c r="AG20"/>
  <c r="AD33"/>
  <c r="AD27"/>
  <c r="AA27" i="21"/>
  <c r="AA26"/>
  <c r="AD33"/>
  <c r="AG20"/>
  <c r="Z26"/>
  <c r="AD136"/>
  <c r="AD125" i="20"/>
  <c r="AA21"/>
  <c r="AA20"/>
  <c r="AJ20"/>
  <c r="AJ26"/>
  <c r="Z21"/>
  <c r="AI26"/>
  <c r="Z20"/>
  <c r="AI20"/>
  <c r="AI67"/>
  <c r="AD65"/>
  <c r="AH26"/>
  <c r="Y21"/>
  <c r="Y20"/>
  <c r="AD26"/>
  <c r="AD27"/>
  <c r="AD126"/>
  <c r="AD33"/>
  <c r="AD137"/>
  <c r="AJ20" i="23"/>
  <c r="AI124"/>
  <c r="AD124"/>
  <c r="Z21" i="21"/>
  <c r="Z20"/>
  <c r="AI26"/>
  <c r="AD26"/>
  <c r="AA20"/>
  <c r="AJ20"/>
  <c r="AA21"/>
  <c r="AJ26"/>
  <c r="AD27"/>
  <c r="AD21" i="20"/>
  <c r="AH20"/>
  <c r="AK20"/>
  <c r="AD20"/>
  <c r="AD21" i="23"/>
  <c r="AI20"/>
  <c r="AK20"/>
  <c r="AD20"/>
  <c r="AD21" i="21"/>
  <c r="AI20"/>
  <c r="AK20"/>
  <c r="AD20"/>
</calcChain>
</file>

<file path=xl/sharedStrings.xml><?xml version="1.0" encoding="utf-8"?>
<sst xmlns="http://schemas.openxmlformats.org/spreadsheetml/2006/main" count="3136" uniqueCount="389">
  <si>
    <r>
      <rPr>
        <b/>
        <sz val="11"/>
        <rFont val="Times New Roman"/>
        <family val="1"/>
        <charset val="204"/>
      </rPr>
      <t>Мероприятие 2.017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города Ржева»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</si>
  <si>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«Проведение праздника народного творчества "Ржевские гостевания" (12 июня в рамках празднования Дня России)»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</si>
  <si>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Открытого пфестиваля семейного творчества "Созвездие под названием "Семья"»</t>
    </r>
  </si>
  <si>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«Проведение Открытого праздника гармонистов "Играй, гармонь- душа России!»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</si>
  <si>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«Проведение патриотического фестиваля детского и юношеского творчества "Живая память»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</si>
  <si>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«Проведение фестиваля искусств "Ржевская осень"»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</si>
  <si>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новогодних и рождественских праздников и выставки "Христос рождается- славите!»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</si>
  <si>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освобождению города Ржева от немецко-фашистских захватчиков 3 марта»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</si>
  <si>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 народного гулянья "Широкая масленица"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</si>
  <si>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 и выставки "Христос рождается- славите!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</si>
  <si>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 творчества детей дошкольного возраста "Таланты нового века"»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</si>
  <si>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мероприятия, посвященного Международному женскому Дню 8 марта"»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</si>
  <si>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 Всероссийскому Дню работника культуры».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</si>
  <si>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Недели детской и юношеской книги»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</si>
  <si>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семей посетивших  фестиваль семейного творчества "Талантами ржевская семья полнится"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</si>
  <si>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"Созвездие талантов»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</si>
  <si>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Всероссийской акции "БИБЛИОНОЧЬ"»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</si>
  <si>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патриотического фестиваля детского и юношеского творчества "Живая память»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</si>
  <si>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 - конкурса баянистов, аккордеонистов и гпрмонистов "Играй, баян!"»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</si>
  <si>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народного творчества "Ржевские гостевания" (12 июня в рамках празднования Дня России)»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</si>
  <si>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праздника гармонистов "Играй, гармонь- душа России!»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</si>
  <si>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 народного творчества детей дошкольного возраста "Ржевские задоринки"»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</si>
  <si>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посетителей фестиваля  "Гори, гори моя звезда", посвещенного 165-летию почетного жителя города Ржева , основателя Ржевского профессионального театра П.С. Немирова (1857-1942)»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</si>
  <si>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</si>
  <si>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приобретены мызыкальные инструменты".
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</si>
  <si>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</si>
  <si>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t>Показатель  2  "</t>
    </r>
    <r>
      <rPr>
        <sz val="11"/>
        <rFont val="Times New Roman"/>
        <family val="1"/>
        <charset val="204"/>
      </rPr>
      <t>Количество специалистов в сфере дополнительного образования, повысивших свою квалификацию, в год"</t>
    </r>
  </si>
  <si>
    <r>
      <t xml:space="preserve">Мероприятие  1.002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</si>
  <si>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t>Задача 2."Укрепление и модернизация материально- технической базы   Муниципального казенного учреждениия «Ржевская централизованная  библиотечная система"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</si>
  <si>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</si>
  <si>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</si>
  <si>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</si>
  <si>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ремонта в Муниципальном  казенном  учреждениия «Ржевская централизованная  библиотечная система" 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</si>
  <si>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</si>
  <si>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</si>
  <si>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</si>
  <si>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2.005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</si>
  <si>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</si>
  <si>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3.001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</si>
  <si>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t xml:space="preserve">Показатель 1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</si>
  <si>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t xml:space="preserve">Задача  2. Укрепление и модернизация  материально-технической базы учреждений дополнительного образования  в сфере  культуры </t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</si>
  <si>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сфере культуры»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</si>
  <si>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</si>
  <si>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</si>
  <si>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</si>
  <si>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повышение квалификации"</t>
    </r>
  </si>
  <si>
    <t>Задача  2. Укрепление и модернизация  материально-технической базы бюджетных учреждений культурно- досугового типа города Ржева Тверской области"</t>
  </si>
  <si>
    <t>Задача 3. Совершенствование системы казенных учреждений культурно-досугового типа города Ржева Тверской области.</t>
  </si>
  <si>
    <t>Задача  4. Укрепление и модернизация  материально-технической базы казенных  учреждений культурно- досугового типа города Ржева Тверской области"</t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</si>
  <si>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повышение квалификации"</t>
    </r>
  </si>
  <si>
    <t>Подпрограмма 4  «Сохранение и развитие культурного потенциала в городе Ржеве Тверской области»</t>
  </si>
  <si>
    <t>Задача   1.  «Организация деятельности инструментальных коллективов города Ржева»</t>
  </si>
  <si>
    <r>
      <rPr>
        <b/>
        <sz val="11"/>
        <rFont val="Times New Roman"/>
        <family val="1"/>
        <charset val="204"/>
      </rPr>
      <t xml:space="preserve">Показатель  1  </t>
    </r>
    <r>
      <rPr>
        <sz val="11"/>
        <rFont val="Times New Roman"/>
        <family val="1"/>
        <charset val="204"/>
      </rPr>
      <t>«Количество мероприятий, проводимых инструментальными коллективами города Ржева»</t>
    </r>
  </si>
  <si>
    <t>Задача   2. «Поддержка и развитие самодеятельного и народного творчества и культурно- досуговой деятельности в городе Ржеве Тверской области»</t>
  </si>
  <si>
    <r>
      <rPr>
        <b/>
        <sz val="11"/>
        <rFont val="Times New Roman"/>
        <family val="1"/>
        <charset val="204"/>
      </rPr>
      <t>Мероприятие  2.004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</si>
  <si>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rPr>
        <b/>
        <sz val="11"/>
        <rFont val="Times New Roman"/>
        <family val="1"/>
        <charset val="204"/>
      </rPr>
      <t>Мероприятие  2.005  "</t>
    </r>
    <r>
      <rPr>
        <sz val="11"/>
        <rFont val="Times New Roman"/>
        <family val="1"/>
        <charset val="204"/>
      </rPr>
      <t xml:space="preserve">Приобретение музыкальных инструментов в учреждениях дополнительного образования в сфере культуры"
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</si>
  <si>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</si>
  <si>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2.007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</si>
  <si>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color indexed="8"/>
        <rFont val="Times New Roman"/>
        <family val="1"/>
        <charset val="204"/>
      </rPr>
      <t xml:space="preserve">Мероприятие  2.008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</si>
  <si>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обучающихся в бюджетных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</si>
  <si>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</si>
  <si>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</si>
  <si>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Мероприятие  1.003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</si>
  <si>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</si>
  <si>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</si>
  <si>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</si>
  <si>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2.004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</si>
  <si>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</si>
  <si>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2.006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</si>
  <si>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</si>
  <si>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t>Мероприятие 3.001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</si>
  <si>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Мероприятие 3.002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</si>
  <si>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3.003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</si>
  <si>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Мероприятие  3.004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</si>
  <si>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4.001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</si>
  <si>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t xml:space="preserve">Мероприятие  4.002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</si>
  <si>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4.003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</si>
  <si>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4.004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</si>
  <si>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4.005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</si>
  <si>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4.006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</si>
  <si>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4.007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</si>
  <si>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rPr>
        <b/>
        <sz val="12"/>
        <rFont val="Times New Roman"/>
        <family val="1"/>
        <charset val="204"/>
      </rPr>
      <t>Мероприятие 4.008«</t>
    </r>
    <r>
      <rPr>
        <sz val="12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д.17 и ул. Советская пл. д.10"»</t>
    </r>
  </si>
  <si>
    <r>
      <rPr>
        <b/>
        <sz val="11"/>
        <color indexed="18"/>
        <rFont val="Times New Roman"/>
        <family val="1"/>
        <charset val="204"/>
      </rPr>
      <t>Мероприятие  1.001</t>
    </r>
    <r>
      <rPr>
        <sz val="11"/>
        <color indexed="18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</si>
  <si>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1.002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</si>
  <si>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1.003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</si>
  <si>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«Организация концертной деятельности инструментальных коллективов»</t>
    </r>
  </si>
  <si>
    <t>Зам.Руководителя              ______________С.А. Усанова</t>
  </si>
  <si>
    <r>
      <t>Показатель 3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</si>
  <si>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экскурсий  проведенных за плату в МУК "Ржевский выставочный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</si>
  <si>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Количествоучастников фестиваля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</si>
  <si>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«Проведение городского фестиваля "Гори, гори моя звезда", посвященного 165-летию почетного жителя города Ржева , основателя Ржевского профессионального театра П.С. Немирова (1857-1942)»</t>
    </r>
  </si>
  <si>
    <r>
      <rPr>
        <b/>
        <sz val="11"/>
        <rFont val="Times New Roman"/>
        <family val="1"/>
        <charset val="204"/>
      </rPr>
      <t xml:space="preserve">Мероприятие 2.009 </t>
    </r>
    <r>
      <rPr>
        <sz val="11"/>
        <rFont val="Times New Roman"/>
        <family val="1"/>
        <charset val="204"/>
      </rPr>
      <t xml:space="preserve">   «Проведение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</si>
  <si>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учреждений дополнительного образования в сфере культуры, в которые приобретены музыкальные инструменты»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</si>
  <si>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посещений мероприятий, проводимых инструментальными коллективами города Ржева"</t>
    </r>
  </si>
  <si>
    <t>Задача   3. «Повышение доступности и качества е библиотечных услуг  в городе Ржеве Тверской области»</t>
  </si>
  <si>
    <r>
      <t>Показатель 1</t>
    </r>
    <r>
      <rPr>
        <sz val="12"/>
        <rFont val="Times New Roman"/>
        <family val="1"/>
        <charset val="204"/>
      </rPr>
      <t xml:space="preserve">  Количество бюджетных учреждений, в которых проведены мероприятия по совершенствованию материально-технической базы</t>
    </r>
  </si>
  <si>
    <r>
      <t>Показатель 1</t>
    </r>
    <r>
      <rPr>
        <sz val="12"/>
        <rFont val="Times New Roman"/>
        <family val="1"/>
        <charset val="204"/>
      </rPr>
      <t xml:space="preserve">  Количество казенных учреждений, в которых проведены мероприятия по совершенствованию материально-технической базы</t>
    </r>
  </si>
  <si>
    <r>
      <t>Показатель 1</t>
    </r>
    <r>
      <rPr>
        <sz val="11"/>
        <rFont val="Times New Roman"/>
        <family val="1"/>
        <charset val="204"/>
      </rPr>
      <t xml:space="preserve">  Количество учреждений МУК «Ржевская централизованная библиотечная система», в которых проведены мероприятия по совершенствованию материально-технической базы</t>
    </r>
  </si>
  <si>
    <t>А</t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</si>
  <si>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</si>
  <si>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"Количество учреждений  дополнительного образования, в которых проведены мероприятия по совершенствованию материально-технической базы</t>
    </r>
  </si>
  <si>
    <t>Л</t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</si>
  <si>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«Проведение фестиваля народного творчества детей дошкольного возраста "Ржевские задоринки"»</t>
    </r>
  </si>
  <si>
    <t>Мероприятие  2.023 «Проведение фестиваля творчества детей дошкольного возраста "Таланты нового века"»</t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</si>
  <si>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</si>
  <si>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</si>
  <si>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</si>
  <si>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                         Глава  города Ржева                                _______________            </t>
    </r>
    <r>
      <rPr>
        <u/>
        <sz val="18"/>
        <rFont val="Times New Roman"/>
        <family val="1"/>
        <charset val="204"/>
      </rPr>
      <t>Р.С.Крылов</t>
    </r>
  </si>
  <si>
    <r>
      <rPr>
        <sz val="18"/>
        <rFont val="Times New Roman"/>
        <family val="1"/>
        <charset val="204"/>
      </rPr>
      <t xml:space="preserve">                                                                         </t>
    </r>
    <r>
      <rPr>
        <sz val="2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</si>
  <si>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t xml:space="preserve">  Приложение  к постановлению Администрации города Ржева Тверской области  от 30.12.2021 №1029       </t>
  </si>
  <si>
    <t>Выписка из Муниципальной  программы города Ржева Тверской области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</si>
  <si>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</si>
  <si>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Задача 3 "Реализация феде-рального проекта "Культурная среда" в рамках национального проекта "Культура"</t>
  </si>
  <si>
    <t>Мероприятие  2.002  «Организация праздников "Широкая масленица", Проводы зимы»</t>
  </si>
  <si>
    <r>
      <t>Мероприятие</t>
    </r>
    <r>
      <rPr>
        <b/>
        <sz val="11"/>
        <rFont val="Times New Roman"/>
        <family val="1"/>
        <charset val="204"/>
      </rPr>
      <t xml:space="preserve"> 2.003 </t>
    </r>
    <r>
      <rPr>
        <sz val="12"/>
        <rFont val="Times New Roman"/>
        <family val="1"/>
        <charset val="204"/>
      </rPr>
      <t>«Проведение Недели детской и юношеской книги»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</si>
  <si>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«Проведение Открытого фестиваля детского и юношеского творчества "Созвездие талантов"»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</si>
  <si>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« Проведение Открытого фестиваля струнной музыки ""Волшебная скрипка" им. Я.И.Гуревича» </t>
    </r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</si>
  <si>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   «Проведение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</si>
  <si>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«Проведение Всероссийской акции "БИБЛИОНОЧЬ"»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</si>
  <si>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2.008 </t>
    </r>
    <r>
      <rPr>
        <sz val="11"/>
        <color indexed="10"/>
        <rFont val="Times New Roman"/>
        <family val="1"/>
        <charset val="204"/>
      </rPr>
      <t>«Проведение праздничных  мероприятий, посвященных Дню Победы»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</si>
  <si>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2.009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 Всероссийскому Дню работника культуры».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</si>
  <si>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«Проведение Международного фестиваля - конкурса баянистов, аккордеонистов и гармонистов "Играй, баян!"»</t>
    </r>
  </si>
  <si>
    <r>
      <rPr>
        <b/>
        <sz val="11"/>
        <color indexed="10"/>
        <rFont val="Times New Roman"/>
        <family val="1"/>
        <charset val="204"/>
      </rPr>
      <t>Мероприятие 2.011</t>
    </r>
    <r>
      <rPr>
        <sz val="11"/>
        <color indexed="10"/>
        <rFont val="Times New Roman"/>
        <family val="1"/>
        <charset val="204"/>
      </rPr>
      <t xml:space="preserve"> «Проведение праздничных мероприятий, посвященных Дню города Ржева»</t>
    </r>
  </si>
  <si>
    <r>
      <rPr>
        <b/>
        <sz val="11"/>
        <rFont val="Times New Roman"/>
        <family val="1"/>
        <charset val="204"/>
      </rPr>
      <t xml:space="preserve"> Мероприятие  2.012 «</t>
    </r>
    <r>
      <rPr>
        <sz val="11"/>
        <rFont val="Times New Roman"/>
        <family val="1"/>
        <charset val="204"/>
      </rPr>
      <t>Проведение Общероссийского Дня библиотек»</t>
    </r>
  </si>
  <si>
    <r>
      <rPr>
        <b/>
        <sz val="11"/>
        <rFont val="Times New Roman"/>
        <family val="1"/>
        <charset val="204"/>
      </rPr>
      <t xml:space="preserve"> Мероприятие  2.013 "</t>
    </r>
    <r>
      <rPr>
        <sz val="11"/>
        <rFont val="Times New Roman"/>
        <family val="1"/>
        <charset val="204"/>
      </rPr>
      <t xml:space="preserve"> Проведение праздничного мероприятия, посвященного Международному дню защиты детей»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</si>
  <si>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живописного пленэра "Ржевская палитра" , посвященного Дню Победы "Этих дней не смолкнет слава"»</t>
    </r>
  </si>
  <si>
    <r>
      <t xml:space="preserve">Мероприятие  2.015 </t>
    </r>
    <r>
      <rPr>
        <sz val="11"/>
        <rFont val="Times New Roman"/>
        <family val="1"/>
        <charset val="204"/>
      </rPr>
      <t>«Проведение Открытого фестиваля семейного творчества "Созвездие под названием "Семья"»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</si>
  <si>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«Проведение Открытого праздника гармонистов "Играй, гармонь- душа России!»</t>
    </r>
  </si>
  <si>
    <r>
      <rPr>
        <b/>
        <sz val="11"/>
        <color indexed="10"/>
        <rFont val="Times New Roman"/>
        <family val="1"/>
        <charset val="204"/>
      </rPr>
      <t xml:space="preserve"> Мероприятие  2.017</t>
    </r>
    <r>
      <rPr>
        <sz val="11"/>
        <color indexed="10"/>
        <rFont val="Times New Roman"/>
        <family val="1"/>
        <charset val="204"/>
      </rPr>
      <t xml:space="preserve"> «Проведение праздника народного творчества "Ржевские гостевания" </t>
    </r>
  </si>
  <si>
    <t>Мероприятие  2.018 «Проведение фестиваля детского творчества детей дошкольного возраста "Таланты нового века"»</t>
  </si>
  <si>
    <r>
      <rPr>
        <b/>
        <sz val="11"/>
        <rFont val="Times New Roman"/>
        <family val="1"/>
        <charset val="204"/>
      </rPr>
      <t>Мероприятие  2.019</t>
    </r>
    <r>
      <rPr>
        <sz val="11"/>
        <rFont val="Times New Roman"/>
        <family val="1"/>
        <charset val="204"/>
      </rPr>
      <t xml:space="preserve"> «Проведение патриотического фестиваля детского и юношеского творчества "Живая память»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</si>
  <si>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2.020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</si>
  <si>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color indexed="10"/>
        <rFont val="Times New Roman"/>
        <family val="1"/>
        <charset val="204"/>
      </rPr>
      <t>Мероприятие  2.021</t>
    </r>
    <r>
      <rPr>
        <sz val="11"/>
        <color indexed="10"/>
        <rFont val="Times New Roman"/>
        <family val="1"/>
        <charset val="204"/>
      </rPr>
      <t xml:space="preserve"> «Проведение фестиваля семейного творчества "Талантами ржевская семья полнится»</t>
    </r>
  </si>
  <si>
    <r>
      <rPr>
        <b/>
        <sz val="11"/>
        <color indexed="10"/>
        <rFont val="Times New Roman"/>
        <family val="1"/>
        <charset val="204"/>
      </rP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новогодних и рождественских праздников и выставки "Христос рождается- Славите!»</t>
    </r>
  </si>
  <si>
    <r>
      <rPr>
        <b/>
        <sz val="11"/>
        <color indexed="10"/>
        <rFont val="Times New Roman"/>
        <family val="1"/>
        <charset val="204"/>
      </rPr>
      <t>Мероприятие  2.023 «</t>
    </r>
    <r>
      <rPr>
        <sz val="11"/>
        <color indexed="10"/>
        <rFont val="Times New Roman"/>
        <family val="1"/>
        <charset val="204"/>
      </rPr>
      <t>Проведение городского фестиваля школьных видеороликов "Наша школьная страна" в рамках общегородского праздника "Ржев. Последний звонок"»</t>
    </r>
  </si>
  <si>
    <r>
      <rPr>
        <b/>
        <sz val="11"/>
        <color indexed="10"/>
        <rFont val="Times New Roman"/>
        <family val="1"/>
        <charset val="204"/>
      </rPr>
      <t>Мероприятие  2.024</t>
    </r>
    <r>
      <rPr>
        <sz val="11"/>
        <color indexed="10"/>
        <rFont val="Times New Roman"/>
        <family val="1"/>
        <charset val="204"/>
      </rPr>
      <t xml:space="preserve"> «Проведение фестиваля народного творчества детей дошкольного возраста "Ржевские задоринки"»</t>
    </r>
  </si>
  <si>
    <r>
      <rPr>
        <b/>
        <sz val="11"/>
        <color indexed="10"/>
        <rFont val="Times New Roman"/>
        <family val="1"/>
        <charset val="204"/>
      </rPr>
      <t>Мероприятие  2.025</t>
    </r>
    <r>
      <rPr>
        <sz val="11"/>
        <color indexed="10"/>
        <rFont val="Times New Roman"/>
        <family val="1"/>
        <charset val="204"/>
      </rPr>
      <t xml:space="preserve"> «Проведение городского фестиваля "Гори, гори моя звезда", посвященного 165-летию почетного гражданина города Ржева , основателя Ржевского профессионального театра П.С. Немирова (1857-1942)»</t>
    </r>
  </si>
  <si>
    <r>
      <rPr>
        <b/>
        <sz val="11"/>
        <color indexed="10"/>
        <rFont val="Times New Roman"/>
        <family val="1"/>
        <charset val="204"/>
      </rPr>
      <t>Мероприятие 2.026</t>
    </r>
    <r>
      <rPr>
        <sz val="11"/>
        <color indexed="10"/>
        <rFont val="Times New Roman"/>
        <family val="1"/>
        <charset val="204"/>
      </rPr>
      <t xml:space="preserve"> «Проведение мероприятий, посвященных освобождению города Ржева от немецко-фашистских захватчиков»</t>
    </r>
  </si>
  <si>
    <r>
      <rPr>
        <b/>
        <sz val="12"/>
        <rFont val="Times New Roman"/>
        <family val="1"/>
        <charset val="204"/>
      </rPr>
      <t>Мероприятие 2.011 «</t>
    </r>
    <r>
      <rPr>
        <sz val="12"/>
        <rFont val="Times New Roman"/>
        <family val="1"/>
        <charset val="204"/>
      </rPr>
      <t>Обустройство и содержание помещения  МУК "Ржевский выставочный зал" по адресу: Советская пл. д.10"»</t>
    </r>
  </si>
  <si>
    <t xml:space="preserve">                  Начальник Отдела культуры                      _______________           Е.Е.Писарева      </t>
  </si>
  <si>
    <r>
      <rPr>
        <sz val="18"/>
        <rFont val="Times New Roman"/>
        <family val="1"/>
        <charset val="204"/>
      </rPr>
      <t xml:space="preserve"> администрации города Ржева Тверской области</t>
    </r>
    <r>
      <rPr>
        <sz val="20"/>
        <rFont val="Times New Roman"/>
        <family val="1"/>
        <charset val="204"/>
      </rPr>
      <t xml:space="preserve">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</si>
  <si>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t>Задача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</si>
  <si>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</si>
  <si>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</si>
  <si>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 xml:space="preserve">Мероприятие  1.003 </t>
    </r>
    <r>
      <rPr>
        <sz val="11"/>
        <rFont val="Times New Roman"/>
        <family val="1"/>
        <charset val="204"/>
      </rPr>
      <t>«Повышение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</si>
  <si>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 «Повышение заработной платы работникам муниципальных учреждений культуры Тверской области»</t>
    </r>
  </si>
  <si>
    <r>
      <t xml:space="preserve">Мероприятие  1.002 </t>
    </r>
    <r>
      <rPr>
        <sz val="11"/>
        <rFont val="Times New Roman"/>
        <family val="1"/>
        <charset val="204"/>
      </rPr>
      <t>«Повышение заработной платы работникам муниципальных учреждений культуры Тверской области»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</si>
  <si>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</si>
  <si>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</si>
  <si>
    <r>
      <t>Мероприятие  1.002</t>
    </r>
    <r>
      <rPr>
        <sz val="11"/>
        <rFont val="Times New Roman"/>
        <family val="1"/>
        <charset val="204"/>
      </rPr>
      <t xml:space="preserve"> «Повышение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</si>
  <si>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</si>
  <si>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казенных учреждениях культурно-досугового типа"</t>
    </r>
  </si>
  <si>
    <r>
      <t xml:space="preserve">Показатель   </t>
    </r>
    <r>
      <rPr>
        <sz val="11"/>
        <rFont val="Times New Roman"/>
        <family val="1"/>
        <charset val="204"/>
      </rPr>
      <t>"Уровень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</si>
  <si>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t>Показатель "</t>
    </r>
    <r>
      <rPr>
        <sz val="11"/>
        <rFont val="Times New Roman"/>
        <family val="1"/>
        <charset val="204"/>
      </rPr>
      <t>Уровень средней заработной платы работников списочного состава в учреждениях МУК «Ржевская централизованная библиотечная система»"</t>
    </r>
  </si>
  <si>
    <r>
      <t>Показатель</t>
    </r>
    <r>
      <rPr>
        <sz val="11"/>
        <rFont val="Times New Roman"/>
        <family val="1"/>
        <charset val="204"/>
      </rPr>
      <t xml:space="preserve">   "Уровень средней заработной платы работников списочного состава в бюджетных учреждениях культурно-досугового типа"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</si>
  <si>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"Уровень средней заработной платы работников списочного состава в бюджетных учреждениях культурно-досугового типа »</t>
    </r>
  </si>
  <si>
    <t>руб.</t>
  </si>
  <si>
    <r>
      <rPr>
        <b/>
        <sz val="11"/>
        <rFont val="Times New Roman"/>
        <family val="1"/>
        <charset val="204"/>
      </rPr>
      <t>Мероприятие 1.005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в сфере культуры (в части расходов на текущее содержание, развитие материально технической базы)»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</si>
  <si>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</si>
  <si>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</si>
  <si>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rPr>
        <b/>
        <sz val="11"/>
        <rFont val="Times New Roman"/>
        <family val="1"/>
        <charset val="204"/>
      </rPr>
      <t>Мероприятие  2.003  "</t>
    </r>
    <r>
      <rPr>
        <sz val="11"/>
        <rFont val="Times New Roman"/>
        <family val="1"/>
        <charset val="204"/>
      </rPr>
      <t xml:space="preserve">Приобретение музыкальных инструментов в учреждениях дополнительного образования в сфере культуры"
</t>
    </r>
  </si>
  <si>
    <t>Задача  3. Реализация федерального проекта "Культурная среда" в рамках национального проекта "Культура"</t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</si>
  <si>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</si>
  <si>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</si>
  <si>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color indexed="8"/>
        <rFont val="Times New Roman"/>
        <family val="1"/>
        <charset val="204"/>
      </rPr>
      <t xml:space="preserve">Мероприятие  2.005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</si>
  <si>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культуры (в части мероприятий по модернизации (капитальный ремонт, реконструкция) региональных и муниципальных детских школ искусств по видам искусств»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</si>
  <si>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</si>
  <si>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t>Показатель 5</t>
    </r>
    <r>
      <rPr>
        <sz val="12"/>
        <rFont val="Times New Roman"/>
        <family val="1"/>
        <charset val="204"/>
      </rPr>
      <t xml:space="preserve">  Количество бюджетных учреждений, в которых проведены мероприятия по совершенствованию материально-технической базы</t>
    </r>
  </si>
  <si>
    <r>
      <t>Показатель 5</t>
    </r>
    <r>
      <rPr>
        <sz val="12"/>
        <rFont val="Times New Roman"/>
        <family val="1"/>
        <charset val="204"/>
      </rPr>
      <t xml:space="preserve">  Количество казенных учреждений, в которых проведены мероприятия по совершенствованию материально-технической базы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</si>
  <si>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</si>
  <si>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Мероприятие  2.004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</si>
  <si>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</si>
  <si>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t xml:space="preserve">Мероприятие  2.006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</si>
  <si>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</si>
  <si>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2.008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</si>
  <si>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2.009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</si>
  <si>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</si>
  <si>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</si>
  <si>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t>Задача   2. «Сохранение и развитие самодеятельного и народного творчества  в городе Ржеве Тверской области»</t>
  </si>
  <si>
    <r>
      <rPr>
        <b/>
        <sz val="11"/>
        <color indexed="10"/>
        <rFont val="Times New Roman"/>
        <family val="1"/>
        <charset val="204"/>
      </rPr>
      <t>Мероприятие  2.001</t>
    </r>
    <r>
      <rPr>
        <sz val="11"/>
        <color indexed="10"/>
        <rFont val="Times New Roman"/>
        <family val="1"/>
        <charset val="204"/>
      </rPr>
      <t xml:space="preserve"> «Проведение фестиваля искусств "Ржевская осень"»</t>
    </r>
  </si>
  <si>
    <r>
      <t xml:space="preserve">Показатель  </t>
    </r>
    <r>
      <rPr>
        <sz val="11"/>
        <rFont val="Times New Roman"/>
        <family val="1"/>
        <charset val="204"/>
      </rPr>
      <t>«Уровень средней заработной платы работников списочного состава в бюджетных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</si>
  <si>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«Уровень средней заработной платы работников списочного состава в бюджетных учреждениях культурно-досугового типа 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</si>
  <si>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«Уровень средней заработной платы работников списочного состава в казенных учреждениях культурно-досугового типа »</t>
    </r>
  </si>
  <si>
    <r>
      <t>Показатель   «</t>
    </r>
    <r>
      <rPr>
        <sz val="11"/>
        <rFont val="Times New Roman"/>
        <family val="1"/>
        <charset val="204"/>
      </rPr>
      <t>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</si>
  <si>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t xml:space="preserve">Показатель   </t>
    </r>
    <r>
      <rPr>
        <sz val="11"/>
        <rFont val="Times New Roman"/>
        <family val="1"/>
        <charset val="204"/>
      </rPr>
      <t>«Уровень средней заработной платы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</si>
  <si>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1.008 </t>
    </r>
    <r>
      <rPr>
        <sz val="11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</si>
  <si>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</si>
  <si>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1.010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</si>
  <si>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</si>
  <si>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</si>
  <si>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</si>
  <si>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</si>
  <si>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</si>
  <si>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1.007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</si>
  <si>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>Мероприятие 1.008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</si>
  <si>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1.009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</si>
  <si>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1.010 «</t>
    </r>
    <r>
      <rPr>
        <sz val="11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</si>
  <si>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</si>
  <si>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color indexed="18"/>
        <rFont val="Times New Roman"/>
        <family val="1"/>
        <charset val="204"/>
      </rPr>
      <t>Мероприятие  2.027</t>
    </r>
    <r>
      <rPr>
        <sz val="11"/>
        <color indexed="18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</si>
  <si>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color indexed="18"/>
        <rFont val="Times New Roman"/>
        <family val="1"/>
        <charset val="204"/>
      </rPr>
      <t>Мероприятие  2.029</t>
    </r>
    <r>
      <rPr>
        <sz val="11"/>
        <color indexed="18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</si>
  <si>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1.001 </t>
    </r>
    <r>
      <rPr>
        <sz val="11"/>
        <rFont val="Times New Roman"/>
        <family val="1"/>
        <charset val="204"/>
      </rPr>
      <t>«Организация концертной деятельности инструментальных коллективов»</t>
    </r>
  </si>
  <si>
    <r>
      <rPr>
        <b/>
        <sz val="11"/>
        <rFont val="Times New Roman"/>
        <family val="1"/>
        <charset val="204"/>
      </rPr>
      <t>Мероприятие 2.009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</si>
  <si>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</si>
  <si>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rPr>
        <b/>
        <sz val="11"/>
        <color indexed="18"/>
        <rFont val="Times New Roman"/>
        <family val="1"/>
        <charset val="204"/>
      </rPr>
      <t xml:space="preserve">Мероприятие  2.028 </t>
    </r>
    <r>
      <rPr>
        <sz val="11"/>
        <color indexed="18"/>
        <rFont val="Times New Roman"/>
        <family val="1"/>
        <charset val="204"/>
      </rPr>
      <t>«Организация деятельности ансамбля камерной музыки МУК "Дворец культуры" г. Ржева»</t>
    </r>
  </si>
  <si>
    <t>2. Цель  -  цель муниципальной программы города Ржева Тверской области.</t>
  </si>
  <si>
    <r>
      <t>Показатель 3</t>
    </r>
    <r>
      <rPr>
        <sz val="11"/>
        <rFont val="Times New Roman"/>
        <family val="1"/>
        <charset val="204"/>
      </rPr>
      <t xml:space="preserve">  Количество учреждений МУК «Ржевская централизованная библиотечная система», в которых проведены мероприятия по совершенствованию материально-технической базы</t>
    </r>
  </si>
  <si>
    <t>97 937,2</t>
  </si>
  <si>
    <t>81 759,7</t>
  </si>
  <si>
    <t>81 399,4</t>
  </si>
  <si>
    <t>104 007,4</t>
  </si>
  <si>
    <t>92 559,1</t>
  </si>
  <si>
    <t>Годы реализации программы</t>
  </si>
  <si>
    <r>
      <t>Цель 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</si>
  <si>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t xml:space="preserve">Задача  2. Укрепление и модернизация  материально-технической базы учреждений дополнительного образования  в области культуры </t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</si>
  <si>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приобретены музыкальные инструменты".
</t>
    </r>
  </si>
  <si>
    <t>Подпрограмма 4  «Сохранение и развитие культурного потенциала в  городе Ржеве Тверской области»</t>
  </si>
  <si>
    <t xml:space="preserve">  Приложение  к постановлению Администрации города Ржева Тверской области  от 18.04.2022 № 351             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</si>
  <si>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</si>
  <si>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t>Мероприятие  1.006</t>
    </r>
    <r>
      <rPr>
        <sz val="11"/>
        <rFont val="Times New Roman"/>
        <family val="1"/>
        <charset val="204"/>
      </rPr>
      <t xml:space="preserve"> «Проведение ремонта в Муниципальном  казенном  учреждении «Ржевская централизованная  библиотечная система"  
</t>
    </r>
  </si>
  <si>
    <r>
      <t>Мероприятие  1.007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 казенном  учреждении «Ржевская централизованная  библиотечная система"  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</si>
  <si>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 - 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</si>
  <si>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фестиваля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</si>
  <si>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посетителей фестиваля  "Гори, гори моя звезда", посвященного 165-летию почетного жителя города Ржева , основателя Ржевского профессионального театра П.С. Немирова (1857-1942)»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</si>
  <si>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типа"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</si>
  <si>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</si>
  <si>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</si>
  <si>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</si>
  <si>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</si>
  <si>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</si>
  <si>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</si>
  <si>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</si>
  <si>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</si>
  <si>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</si>
  <si>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</si>
  <si>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</si>
  <si>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</si>
  <si>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</si>
  <si>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</si>
  <si>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</si>
  <si>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</si>
  <si>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</si>
  <si>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</si>
  <si>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</si>
  <si>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</si>
  <si>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</si>
  <si>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</si>
  <si>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</si>
  <si>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</si>
  <si>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</si>
  <si>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</si>
  <si>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</si>
  <si>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</si>
  <si>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</si>
  <si>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</si>
  <si>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</si>
  <si>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</si>
  <si>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</si>
  <si>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</si>
  <si>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</si>
  <si>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</si>
  <si>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</si>
  <si>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</si>
  <si>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</si>
  <si>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</si>
  <si>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</si>
  <si>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</si>
  <si>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</si>
  <si>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</si>
  <si>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</si>
  <si>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</si>
  <si>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</si>
  <si>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</si>
  <si>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t>".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</si>
  <si>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</si>
  <si>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</si>
  <si>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</si>
  <si>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</si>
  <si>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</si>
  <si>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</si>
  <si>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</si>
  <si>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</si>
  <si>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</si>
  <si>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</si>
  <si>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</si>
  <si>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</si>
  <si>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</si>
  <si>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</si>
  <si>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</si>
  <si>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</si>
  <si>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</si>
  <si>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</si>
  <si>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</si>
  <si>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</si>
  <si>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</si>
  <si>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</si>
  <si>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</si>
  <si>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</si>
  <si>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</si>
  <si>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</si>
  <si>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</si>
  <si>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</si>
  <si>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</si>
  <si>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</si>
  <si>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</si>
  <si>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</si>
  <si>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</si>
  <si>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</si>
  <si>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</si>
  <si>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</si>
  <si>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</si>
  <si>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</si>
  <si>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</si>
  <si>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</si>
  <si>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</si>
  <si>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</si>
  <si>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</si>
  <si>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</si>
  <si>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</si>
  <si>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</si>
  <si>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</si>
  <si>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С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</si>
  <si>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</si>
  <si>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</si>
  <si>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</si>
  <si>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</si>
  <si>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</si>
  <si>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</si>
  <si>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</si>
  <si>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</si>
  <si>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</si>
  <si>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(тыс.руб.)</t>
  </si>
  <si>
    <t>Зам.Руководителя _____________________________________</t>
  </si>
  <si>
    <t xml:space="preserve">                                                 (подпись)             (расшифровка подписи)</t>
  </si>
  <si>
    <t>Исполнитель: ФИО, тел. 2-07-80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</si>
  <si>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</si>
  <si>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</si>
  <si>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</si>
  <si>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</si>
  <si>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</si>
  <si>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</si>
  <si>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t>штук</t>
  </si>
  <si>
    <t>L</t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</si>
  <si>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</si>
  <si>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</si>
  <si>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</si>
  <si>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</si>
  <si>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</si>
  <si>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</si>
  <si>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</si>
  <si>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</si>
  <si>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</si>
  <si>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</si>
  <si>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</si>
  <si>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</si>
  <si>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</si>
  <si>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</si>
  <si>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</si>
  <si>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</si>
  <si>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</si>
  <si>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</si>
  <si>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</si>
  <si>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</si>
  <si>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</si>
  <si>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</si>
  <si>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</si>
  <si>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</si>
  <si>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</si>
  <si>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</si>
  <si>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</si>
  <si>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</si>
  <si>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</si>
  <si>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</si>
  <si>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t xml:space="preserve">"Развитие культуры города Ржева Тверской области"  на 2022 - 2027 годы </t>
  </si>
  <si>
    <t xml:space="preserve">"Приложение 1 к Муниципальной программе города Ржева Тверской области "Развитие культуры города Ржева Тверской области"  на 2022 - 2027 годы </t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</si>
  <si>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семейного творчества "Талантами ржевская семья полнится"»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</si>
  <si>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«Проведение народного гулянья "Широкая масленица"»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</si>
  <si>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мероприятий, посвященных освобождению города Ржева от немецко-фашистских захватчиков 3 марта»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</si>
  <si>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мероприятия, посвященного Международному женскому Дню 8 марта"»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</si>
  <si>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праздничных мероприятий, посвященных  Всероссийскому Дню работника культуры».</t>
    </r>
  </si>
  <si>
    <r>
      <t>Мероприятие</t>
    </r>
    <r>
      <rPr>
        <b/>
        <sz val="11"/>
        <rFont val="Times New Roman"/>
        <family val="1"/>
        <charset val="204"/>
      </rPr>
      <t xml:space="preserve"> 2.006 </t>
    </r>
    <r>
      <rPr>
        <sz val="12"/>
        <rFont val="Times New Roman"/>
        <family val="1"/>
        <charset val="204"/>
      </rPr>
      <t>«Проведение Недели детской и юношеской книги»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</si>
  <si>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Открытого фестиваля детского и юношеского творчества "Созвездие талантов"»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</si>
  <si>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 Проведение Открытого фестиваля струнной музыки ""Волшебная скрипка" им. Я.И.Гуревича» 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</si>
  <si>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 «Проведение Всероссийской акции "БИБЛИОНОЧЬ"»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</si>
  <si>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«Проведение Международного фестиваля - конкурса баянистов, аккордеонистов и гпрмонистов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</si>
  <si>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«Проведение праздничных  мероприятий, посвященных Дню Победы»</t>
    </r>
  </si>
  <si>
    <r>
      <rPr>
        <b/>
        <sz val="11"/>
        <rFont val="Times New Roman"/>
        <family val="1"/>
        <charset val="204"/>
      </rPr>
      <t xml:space="preserve"> Мероприятие  2.013 «</t>
    </r>
    <r>
      <rPr>
        <sz val="11"/>
        <rFont val="Times New Roman"/>
        <family val="1"/>
        <charset val="204"/>
      </rPr>
      <t>Проведение Общероссийского Дня библиотек»</t>
    </r>
  </si>
  <si>
    <r>
      <rPr>
        <b/>
        <sz val="11"/>
        <rFont val="Times New Roman"/>
        <family val="1"/>
        <charset val="204"/>
      </rPr>
      <t>Мероприятие  2.014 «</t>
    </r>
    <r>
      <rPr>
        <sz val="11"/>
        <rFont val="Times New Roman"/>
        <family val="1"/>
        <charset val="204"/>
      </rPr>
      <t>Проведение городского фестиваля школьных видеороликов "Наша школьная страна" в рамках общегородского праздника "Ржев. Последний звонок"»</t>
    </r>
  </si>
  <si>
    <r>
      <rPr>
        <b/>
        <sz val="11"/>
        <rFont val="Times New Roman"/>
        <family val="1"/>
        <charset val="204"/>
      </rPr>
      <t xml:space="preserve"> Мероприятие  2.015 "</t>
    </r>
    <r>
      <rPr>
        <sz val="11"/>
        <rFont val="Times New Roman"/>
        <family val="1"/>
        <charset val="204"/>
      </rPr>
      <t xml:space="preserve"> Организация праздничного мероприятия, посвященного Международному дню защиты детей»</t>
    </r>
  </si>
  <si>
    <r>
      <rPr>
        <b/>
        <sz val="11"/>
        <rFont val="Times New Roman"/>
        <family val="1"/>
        <charset val="204"/>
      </rPr>
      <t xml:space="preserve">Мероприятие  2.016 </t>
    </r>
    <r>
      <rPr>
        <sz val="11"/>
        <rFont val="Times New Roman"/>
        <family val="1"/>
        <charset val="204"/>
      </rPr>
      <t>«Проведение живописного плэнера "Ржевская палитра" , посвященного Дню Победы "Этих дней не смолкнет слава"»</t>
    </r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</si>
</sst>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#,##0.0"/>
    <numFmt numFmtId="166" formatCode="0.0"/>
    <numFmt numFmtId="167" formatCode="#,##0.00;[Red]#,##0.00"/>
    <numFmt numFmtId="168" formatCode="#,##0;[Red]#,##0"/>
    <numFmt numFmtId="169" formatCode="0;[Red]0"/>
    <numFmt numFmtId="170" formatCode="#,##0.0_р_."/>
  </numFmts>
  <fonts count="6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8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2">
    <xf numFmtId="0" fontId="0" fillId="0" borderId="0"/>
    <xf numFmtId="43" fontId="36" fillId="0" borderId="0" applyFont="0" applyFill="0" applyBorder="0" applyAlignment="0" applyProtection="0"/>
  </cellStyleXfs>
  <cellXfs count="34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8" fontId="6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top"/>
    </xf>
    <xf numFmtId="0" fontId="18" fillId="0" borderId="0" xfId="0" applyFont="1" applyBorder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70" fontId="23" fillId="4" borderId="1" xfId="0" applyNumberFormat="1" applyFont="1" applyFill="1" applyBorder="1" applyAlignment="1">
      <alignment horizontal="center" vertical="center" wrapText="1"/>
    </xf>
    <xf numFmtId="165" fontId="2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6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26" fillId="0" borderId="0" xfId="0" applyFont="1" applyAlignment="1">
      <alignment horizontal="center" wrapText="1"/>
    </xf>
    <xf numFmtId="4" fontId="27" fillId="0" borderId="0" xfId="0" applyNumberFormat="1" applyFont="1" applyBorder="1" applyAlignment="1">
      <alignment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/>
    </xf>
    <xf numFmtId="0" fontId="28" fillId="0" borderId="0" xfId="0" applyFont="1" applyBorder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right"/>
    </xf>
    <xf numFmtId="0" fontId="29" fillId="0" borderId="0" xfId="0" applyFont="1"/>
    <xf numFmtId="0" fontId="30" fillId="0" borderId="0" xfId="0" applyFont="1"/>
    <xf numFmtId="0" fontId="31" fillId="0" borderId="0" xfId="0" applyFont="1"/>
    <xf numFmtId="49" fontId="31" fillId="0" borderId="0" xfId="0" applyNumberFormat="1" applyFont="1" applyBorder="1" applyAlignment="1">
      <alignment horizontal="center"/>
    </xf>
    <xf numFmtId="0" fontId="32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left"/>
    </xf>
    <xf numFmtId="0" fontId="35" fillId="0" borderId="0" xfId="0" applyFont="1"/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0" fontId="37" fillId="0" borderId="1" xfId="0" applyFont="1" applyFill="1" applyBorder="1" applyAlignment="1">
      <alignment vertical="top" wrapText="1"/>
    </xf>
    <xf numFmtId="165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0" fontId="24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vertical="top" wrapText="1"/>
    </xf>
    <xf numFmtId="0" fontId="39" fillId="3" borderId="1" xfId="0" applyFont="1" applyFill="1" applyBorder="1" applyAlignment="1">
      <alignment vertical="top" wrapText="1"/>
    </xf>
    <xf numFmtId="168" fontId="6" fillId="3" borderId="1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3" fillId="0" borderId="1" xfId="0" applyFont="1" applyFill="1" applyBorder="1" applyAlignment="1">
      <alignment horizontal="center" vertical="center"/>
    </xf>
    <xf numFmtId="0" fontId="42" fillId="3" borderId="1" xfId="0" applyFont="1" applyFill="1" applyBorder="1" applyAlignment="1">
      <alignment vertical="top" wrapText="1"/>
    </xf>
    <xf numFmtId="0" fontId="43" fillId="4" borderId="1" xfId="0" applyFont="1" applyFill="1" applyBorder="1" applyAlignment="1">
      <alignment vertical="top" wrapText="1"/>
    </xf>
    <xf numFmtId="0" fontId="4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46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wrapText="1"/>
    </xf>
    <xf numFmtId="165" fontId="0" fillId="0" borderId="0" xfId="0" applyNumberFormat="1" applyFont="1" applyFill="1" applyAlignment="1">
      <alignment wrapText="1"/>
    </xf>
    <xf numFmtId="0" fontId="46" fillId="0" borderId="0" xfId="0" applyFont="1" applyFill="1" applyBorder="1" applyAlignment="1">
      <alignment horizontal="center" vertical="top"/>
    </xf>
    <xf numFmtId="0" fontId="46" fillId="0" borderId="0" xfId="0" applyFont="1" applyFill="1" applyBorder="1" applyAlignment="1">
      <alignment horizontal="left" vertical="top" wrapText="1"/>
    </xf>
    <xf numFmtId="0" fontId="47" fillId="0" borderId="1" xfId="0" applyFont="1" applyFill="1" applyBorder="1" applyAlignment="1">
      <alignment horizontal="center" vertical="center" wrapText="1"/>
    </xf>
    <xf numFmtId="165" fontId="44" fillId="3" borderId="1" xfId="0" applyNumberFormat="1" applyFont="1" applyFill="1" applyBorder="1" applyAlignment="1">
      <alignment horizontal="center" vertical="center" wrapText="1"/>
    </xf>
    <xf numFmtId="165" fontId="46" fillId="0" borderId="1" xfId="0" applyNumberFormat="1" applyFont="1" applyFill="1" applyBorder="1" applyAlignment="1">
      <alignment horizontal="center" vertical="center" wrapText="1"/>
    </xf>
    <xf numFmtId="3" fontId="46" fillId="0" borderId="1" xfId="0" applyNumberFormat="1" applyFont="1" applyFill="1" applyBorder="1" applyAlignment="1">
      <alignment horizontal="center" vertical="center" wrapText="1"/>
    </xf>
    <xf numFmtId="165" fontId="44" fillId="5" borderId="1" xfId="0" applyNumberFormat="1" applyFont="1" applyFill="1" applyBorder="1" applyAlignment="1">
      <alignment horizontal="center" vertical="center" wrapText="1"/>
    </xf>
    <xf numFmtId="1" fontId="46" fillId="3" borderId="1" xfId="0" applyNumberFormat="1" applyFont="1" applyFill="1" applyBorder="1" applyAlignment="1">
      <alignment horizontal="center" vertical="center" wrapText="1"/>
    </xf>
    <xf numFmtId="3" fontId="46" fillId="3" borderId="1" xfId="0" applyNumberFormat="1" applyFont="1" applyFill="1" applyBorder="1" applyAlignment="1">
      <alignment horizontal="center" vertical="center" wrapText="1"/>
    </xf>
    <xf numFmtId="0" fontId="48" fillId="5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vertical="top" wrapText="1"/>
    </xf>
    <xf numFmtId="165" fontId="23" fillId="2" borderId="1" xfId="0" applyNumberFormat="1" applyFont="1" applyFill="1" applyBorder="1" applyAlignment="1">
      <alignment horizontal="center" vertical="center" wrapText="1"/>
    </xf>
    <xf numFmtId="165" fontId="46" fillId="6" borderId="1" xfId="0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48" fillId="0" borderId="0" xfId="0" applyFont="1"/>
    <xf numFmtId="0" fontId="49" fillId="0" borderId="0" xfId="0" applyFont="1"/>
    <xf numFmtId="0" fontId="49" fillId="0" borderId="0" xfId="0" applyFont="1" applyBorder="1" applyAlignment="1">
      <alignment wrapText="1"/>
    </xf>
    <xf numFmtId="168" fontId="6" fillId="3" borderId="3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vertical="top" wrapText="1"/>
    </xf>
    <xf numFmtId="0" fontId="50" fillId="7" borderId="1" xfId="0" applyFont="1" applyFill="1" applyBorder="1" applyAlignment="1">
      <alignment vertical="top" wrapText="1"/>
    </xf>
    <xf numFmtId="3" fontId="6" fillId="3" borderId="0" xfId="0" applyNumberFormat="1" applyFont="1" applyFill="1" applyBorder="1" applyAlignment="1">
      <alignment horizontal="center" vertical="center" wrapText="1"/>
    </xf>
    <xf numFmtId="1" fontId="6" fillId="3" borderId="0" xfId="0" applyNumberFormat="1" applyFont="1" applyFill="1" applyBorder="1" applyAlignment="1">
      <alignment horizontal="center" vertical="center" wrapText="1"/>
    </xf>
    <xf numFmtId="1" fontId="52" fillId="3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4" fontId="44" fillId="3" borderId="1" xfId="0" applyNumberFormat="1" applyFont="1" applyFill="1" applyBorder="1" applyAlignment="1">
      <alignment horizontal="center" vertical="center" wrapText="1"/>
    </xf>
    <xf numFmtId="169" fontId="6" fillId="4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165" fontId="6" fillId="4" borderId="1" xfId="0" applyNumberFormat="1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2" fontId="10" fillId="5" borderId="1" xfId="0" applyNumberFormat="1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2" fillId="2" borderId="1" xfId="1" applyNumberFormat="1" applyFont="1" applyFill="1" applyBorder="1" applyAlignment="1">
      <alignment vertical="top" wrapText="1"/>
    </xf>
    <xf numFmtId="0" fontId="53" fillId="3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1" fillId="0" borderId="0" xfId="0" applyFont="1" applyAlignment="1">
      <alignment horizontal="center" wrapText="1"/>
    </xf>
    <xf numFmtId="0" fontId="41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0" fontId="54" fillId="3" borderId="1" xfId="0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165" fontId="5" fillId="4" borderId="0" xfId="0" applyNumberFormat="1" applyFont="1" applyFill="1" applyAlignment="1">
      <alignment horizontal="left"/>
    </xf>
    <xf numFmtId="4" fontId="10" fillId="3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3" fillId="0" borderId="0" xfId="0" applyFont="1"/>
    <xf numFmtId="0" fontId="55" fillId="0" borderId="0" xfId="0" applyFont="1"/>
    <xf numFmtId="0" fontId="5" fillId="0" borderId="0" xfId="0" applyFont="1" applyBorder="1" applyAlignment="1">
      <alignment wrapText="1"/>
    </xf>
    <xf numFmtId="0" fontId="55" fillId="0" borderId="0" xfId="0" applyFont="1" applyBorder="1" applyAlignment="1">
      <alignment wrapText="1"/>
    </xf>
    <xf numFmtId="0" fontId="3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5" fontId="44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4" fontId="44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4" fontId="0" fillId="0" borderId="7" xfId="0" applyNumberFormat="1" applyFont="1" applyFill="1" applyBorder="1" applyAlignment="1">
      <alignment wrapText="1"/>
    </xf>
    <xf numFmtId="165" fontId="44" fillId="7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65" fontId="6" fillId="4" borderId="5" xfId="0" applyNumberFormat="1" applyFont="1" applyFill="1" applyBorder="1" applyAlignment="1">
      <alignment horizontal="center" wrapText="1"/>
    </xf>
    <xf numFmtId="165" fontId="6" fillId="3" borderId="1" xfId="0" applyNumberFormat="1" applyFont="1" applyFill="1" applyBorder="1" applyAlignment="1">
      <alignment horizontal="center" wrapText="1"/>
    </xf>
    <xf numFmtId="3" fontId="6" fillId="3" borderId="1" xfId="0" applyNumberFormat="1" applyFont="1" applyFill="1" applyBorder="1" applyAlignment="1">
      <alignment horizontal="center" wrapText="1"/>
    </xf>
    <xf numFmtId="165" fontId="6" fillId="4" borderId="1" xfId="0" applyNumberFormat="1" applyFont="1" applyFill="1" applyBorder="1" applyAlignment="1">
      <alignment horizontal="center" wrapText="1"/>
    </xf>
    <xf numFmtId="165" fontId="6" fillId="5" borderId="1" xfId="0" applyNumberFormat="1" applyFont="1" applyFill="1" applyBorder="1" applyAlignment="1">
      <alignment horizontal="center" wrapText="1"/>
    </xf>
    <xf numFmtId="169" fontId="6" fillId="0" borderId="1" xfId="0" applyNumberFormat="1" applyFont="1" applyFill="1" applyBorder="1" applyAlignment="1">
      <alignment horizontal="center" wrapText="1"/>
    </xf>
    <xf numFmtId="169" fontId="6" fillId="4" borderId="1" xfId="0" applyNumberFormat="1" applyFont="1" applyFill="1" applyBorder="1" applyAlignment="1">
      <alignment horizontal="center" wrapText="1"/>
    </xf>
    <xf numFmtId="168" fontId="6" fillId="0" borderId="1" xfId="0" applyNumberFormat="1" applyFont="1" applyFill="1" applyBorder="1" applyAlignment="1">
      <alignment horizontal="center" wrapText="1"/>
    </xf>
    <xf numFmtId="1" fontId="6" fillId="3" borderId="1" xfId="0" applyNumberFormat="1" applyFont="1" applyFill="1" applyBorder="1" applyAlignment="1">
      <alignment horizontal="center" wrapText="1"/>
    </xf>
    <xf numFmtId="165" fontId="10" fillId="3" borderId="1" xfId="0" applyNumberFormat="1" applyFont="1" applyFill="1" applyBorder="1" applyAlignment="1">
      <alignment horizontal="center" wrapText="1"/>
    </xf>
    <xf numFmtId="4" fontId="6" fillId="5" borderId="1" xfId="0" applyNumberFormat="1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wrapText="1"/>
    </xf>
    <xf numFmtId="170" fontId="6" fillId="4" borderId="1" xfId="0" applyNumberFormat="1" applyFont="1" applyFill="1" applyBorder="1" applyAlignment="1">
      <alignment horizontal="center" wrapText="1"/>
    </xf>
    <xf numFmtId="166" fontId="6" fillId="5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5" fontId="10" fillId="7" borderId="1" xfId="0" applyNumberFormat="1" applyFont="1" applyFill="1" applyBorder="1" applyAlignment="1">
      <alignment horizontal="center" wrapText="1"/>
    </xf>
    <xf numFmtId="3" fontId="10" fillId="3" borderId="1" xfId="0" applyNumberFormat="1" applyFont="1" applyFill="1" applyBorder="1" applyAlignment="1">
      <alignment horizontal="center" wrapText="1"/>
    </xf>
    <xf numFmtId="168" fontId="6" fillId="3" borderId="1" xfId="0" applyNumberFormat="1" applyFont="1" applyFill="1" applyBorder="1" applyAlignment="1">
      <alignment horizontal="center" wrapText="1"/>
    </xf>
    <xf numFmtId="165" fontId="10" fillId="5" borderId="1" xfId="0" applyNumberFormat="1" applyFont="1" applyFill="1" applyBorder="1" applyAlignment="1">
      <alignment horizontal="center" wrapText="1"/>
    </xf>
    <xf numFmtId="165" fontId="6" fillId="4" borderId="1" xfId="0" applyNumberFormat="1" applyFont="1" applyFill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5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55" fillId="0" borderId="0" xfId="0" applyFont="1" applyAlignment="1">
      <alignment horizontal="center" wrapText="1"/>
    </xf>
    <xf numFmtId="0" fontId="55" fillId="0" borderId="0" xfId="0" applyFont="1" applyBorder="1" applyAlignment="1">
      <alignment horizontal="center" wrapText="1"/>
    </xf>
    <xf numFmtId="2" fontId="55" fillId="3" borderId="0" xfId="0" applyNumberFormat="1" applyFont="1" applyFill="1" applyAlignment="1">
      <alignment horizontal="center" wrapText="1"/>
    </xf>
    <xf numFmtId="165" fontId="55" fillId="3" borderId="0" xfId="0" applyNumberFormat="1" applyFont="1" applyFill="1" applyAlignment="1">
      <alignment horizont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165" fontId="14" fillId="0" borderId="0" xfId="0" applyNumberFormat="1" applyFont="1" applyFill="1"/>
    <xf numFmtId="0" fontId="59" fillId="0" borderId="0" xfId="0" applyFont="1"/>
    <xf numFmtId="0" fontId="22" fillId="3" borderId="0" xfId="0" applyFont="1" applyFill="1"/>
    <xf numFmtId="0" fontId="33" fillId="0" borderId="0" xfId="0" applyFont="1"/>
    <xf numFmtId="0" fontId="33" fillId="0" borderId="0" xfId="0" applyFont="1" applyAlignment="1"/>
    <xf numFmtId="1" fontId="33" fillId="0" borderId="0" xfId="0" applyNumberFormat="1" applyFont="1"/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 wrapText="1"/>
    </xf>
    <xf numFmtId="165" fontId="46" fillId="3" borderId="0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wrapText="1"/>
    </xf>
    <xf numFmtId="3" fontId="2" fillId="3" borderId="1" xfId="0" applyNumberFormat="1" applyFont="1" applyFill="1" applyBorder="1" applyAlignment="1">
      <alignment horizontal="center" vertical="center"/>
    </xf>
    <xf numFmtId="0" fontId="60" fillId="3" borderId="0" xfId="0" applyFont="1" applyFill="1" applyAlignment="1"/>
    <xf numFmtId="0" fontId="5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center" wrapText="1"/>
    </xf>
    <xf numFmtId="165" fontId="10" fillId="3" borderId="0" xfId="0" applyNumberFormat="1" applyFont="1" applyFill="1" applyBorder="1" applyAlignment="1">
      <alignment horizontal="center" vertical="center"/>
    </xf>
    <xf numFmtId="165" fontId="6" fillId="3" borderId="0" xfId="0" applyNumberFormat="1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14" fillId="3" borderId="0" xfId="0" applyFont="1" applyFill="1" applyBorder="1"/>
    <xf numFmtId="0" fontId="43" fillId="3" borderId="1" xfId="0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center" wrapText="1"/>
    </xf>
    <xf numFmtId="167" fontId="5" fillId="3" borderId="0" xfId="0" applyNumberFormat="1" applyFont="1" applyFill="1"/>
    <xf numFmtId="165" fontId="5" fillId="3" borderId="0" xfId="0" applyNumberFormat="1" applyFont="1" applyFill="1" applyAlignment="1">
      <alignment horizontal="left"/>
    </xf>
    <xf numFmtId="165" fontId="5" fillId="3" borderId="0" xfId="0" applyNumberFormat="1" applyFont="1" applyFill="1"/>
    <xf numFmtId="0" fontId="15" fillId="3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43" fillId="3" borderId="5" xfId="0" applyFont="1" applyFill="1" applyBorder="1" applyAlignment="1">
      <alignment horizontal="left" vertical="center" wrapText="1"/>
    </xf>
    <xf numFmtId="165" fontId="3" fillId="3" borderId="5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horizontal="center" wrapText="1"/>
    </xf>
    <xf numFmtId="165" fontId="14" fillId="3" borderId="0" xfId="0" applyNumberFormat="1" applyFont="1" applyFill="1"/>
    <xf numFmtId="2" fontId="6" fillId="3" borderId="1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165" fontId="55" fillId="3" borderId="0" xfId="0" applyNumberFormat="1" applyFont="1" applyFill="1" applyAlignment="1">
      <alignment horizontal="center" vertical="center" wrapText="1"/>
    </xf>
    <xf numFmtId="2" fontId="55" fillId="3" borderId="0" xfId="0" applyNumberFormat="1" applyFont="1" applyFill="1" applyAlignment="1">
      <alignment horizontal="center" vertical="center" wrapText="1"/>
    </xf>
    <xf numFmtId="4" fontId="61" fillId="0" borderId="8" xfId="0" applyNumberFormat="1" applyFont="1" applyBorder="1" applyAlignment="1">
      <alignment horizontal="center" wrapText="1"/>
    </xf>
    <xf numFmtId="164" fontId="61" fillId="0" borderId="8" xfId="0" applyNumberFormat="1" applyFont="1" applyBorder="1" applyAlignment="1">
      <alignment horizontal="center" wrapText="1"/>
    </xf>
    <xf numFmtId="0" fontId="2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wrapText="1"/>
    </xf>
    <xf numFmtId="168" fontId="6" fillId="2" borderId="1" xfId="0" applyNumberFormat="1" applyFont="1" applyFill="1" applyBorder="1" applyAlignment="1">
      <alignment horizontal="center" vertical="center" wrapText="1"/>
    </xf>
    <xf numFmtId="168" fontId="6" fillId="2" borderId="1" xfId="0" applyNumberFormat="1" applyFont="1" applyFill="1" applyBorder="1" applyAlignment="1">
      <alignment horizontal="center" wrapText="1"/>
    </xf>
    <xf numFmtId="0" fontId="45" fillId="2" borderId="1" xfId="0" applyFont="1" applyFill="1" applyBorder="1" applyAlignment="1">
      <alignment vertical="top" wrapText="1"/>
    </xf>
    <xf numFmtId="0" fontId="48" fillId="2" borderId="1" xfId="0" applyFont="1" applyFill="1" applyBorder="1" applyAlignment="1">
      <alignment vertical="top" wrapText="1"/>
    </xf>
    <xf numFmtId="0" fontId="54" fillId="0" borderId="1" xfId="0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13" fillId="0" borderId="0" xfId="0" applyFont="1" applyFill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60" fillId="3" borderId="0" xfId="0" applyFont="1" applyFill="1" applyAlignment="1"/>
    <xf numFmtId="0" fontId="57" fillId="3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56" fillId="8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22" fillId="0" borderId="0" xfId="0" applyNumberFormat="1" applyFont="1" applyAlignment="1">
      <alignment horizontal="center" vertical="top" wrapText="1"/>
    </xf>
    <xf numFmtId="4" fontId="33" fillId="0" borderId="0" xfId="0" applyNumberFormat="1" applyFont="1" applyAlignment="1">
      <alignment vertical="top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4"/>
  <sheetViews>
    <sheetView view="pageBreakPreview" topLeftCell="C22" zoomScale="75" zoomScaleNormal="77" zoomScaleSheetLayoutView="75" zoomScalePageLayoutView="70" workbookViewId="0">
      <selection activeCell="C252" sqref="A252:IV256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0" customWidth="1"/>
    <col min="21" max="21" width="10.54296875" style="2" customWidth="1"/>
    <col min="22" max="22" width="13.6328125" style="60" customWidth="1"/>
    <col min="23" max="23" width="13.6328125" style="164" customWidth="1"/>
    <col min="24" max="24" width="13.6328125" style="60" customWidth="1"/>
    <col min="25" max="26" width="13.6328125" style="209" customWidth="1"/>
    <col min="27" max="27" width="15.453125" style="210" customWidth="1"/>
    <col min="28" max="28" width="10.6328125" style="259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16"/>
      <c r="U1" s="331" t="s">
        <v>109</v>
      </c>
      <c r="V1" s="331"/>
      <c r="W1" s="331"/>
      <c r="X1" s="331"/>
      <c r="Y1" s="331"/>
      <c r="Z1" s="331"/>
      <c r="AA1" s="331"/>
      <c r="AB1" s="331"/>
      <c r="AC1" s="200"/>
      <c r="AD1" s="200"/>
      <c r="AE1" s="200"/>
      <c r="AF1" s="200"/>
      <c r="AG1" s="201"/>
      <c r="AH1" s="18"/>
      <c r="AI1" s="18"/>
      <c r="AJ1" s="18"/>
      <c r="AK1" s="18"/>
      <c r="AL1" s="18"/>
    </row>
    <row r="2" spans="1:204" s="19" customFormat="1" ht="37.2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16"/>
      <c r="U2" s="322" t="s">
        <v>373</v>
      </c>
      <c r="V2" s="322"/>
      <c r="W2" s="322"/>
      <c r="X2" s="322"/>
      <c r="Y2" s="322"/>
      <c r="Z2" s="322"/>
      <c r="AA2" s="322"/>
      <c r="AB2" s="322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23" t="s">
        <v>110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4"/>
      <c r="W3" s="324"/>
      <c r="X3" s="324"/>
      <c r="Y3" s="324"/>
      <c r="Z3" s="324"/>
      <c r="AA3" s="324"/>
      <c r="AB3" s="324"/>
    </row>
    <row r="4" spans="1:204" s="19" customFormat="1" ht="19.5" customHeight="1">
      <c r="A4" s="325" t="s">
        <v>372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202"/>
    </row>
    <row r="5" spans="1:204" s="19" customFormat="1" ht="15.75" customHeight="1">
      <c r="A5" s="322" t="s">
        <v>348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6"/>
      <c r="W5" s="326"/>
      <c r="X5" s="326"/>
      <c r="Y5" s="326"/>
      <c r="Z5" s="326"/>
      <c r="AA5" s="326"/>
      <c r="AB5" s="326"/>
    </row>
    <row r="6" spans="1:204" s="26" customFormat="1" ht="19.5" customHeight="1">
      <c r="A6" s="202"/>
      <c r="B6" s="20"/>
      <c r="C6" s="20"/>
      <c r="D6" s="20"/>
      <c r="E6" s="20"/>
      <c r="F6" s="20"/>
      <c r="G6" s="20"/>
      <c r="H6" s="20"/>
      <c r="I6" s="20"/>
      <c r="J6" s="81" t="s">
        <v>288</v>
      </c>
      <c r="K6" s="81"/>
      <c r="L6" s="81"/>
      <c r="M6" s="81"/>
      <c r="N6" s="81"/>
      <c r="O6" s="81"/>
      <c r="P6" s="81"/>
      <c r="Q6" s="81"/>
      <c r="R6" s="81"/>
      <c r="S6" s="81"/>
      <c r="T6" s="21"/>
      <c r="U6" s="21"/>
      <c r="V6" s="22"/>
      <c r="W6" s="150"/>
      <c r="X6" s="22"/>
      <c r="Y6" s="22"/>
      <c r="Z6" s="22"/>
      <c r="AA6" s="22"/>
      <c r="AB6" s="253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21" t="s">
        <v>301</v>
      </c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21" t="s">
        <v>315</v>
      </c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21" t="s">
        <v>316</v>
      </c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21" t="s">
        <v>317</v>
      </c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21" t="s">
        <v>318</v>
      </c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21" t="s">
        <v>319</v>
      </c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321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21" t="s">
        <v>323</v>
      </c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01"/>
      <c r="U14" s="199"/>
      <c r="V14" s="199"/>
      <c r="W14" s="151"/>
      <c r="X14" s="199"/>
      <c r="Y14" s="199"/>
      <c r="Z14" s="199"/>
      <c r="AA14" s="199"/>
      <c r="AB14" s="27" t="s">
        <v>330</v>
      </c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7"/>
      <c r="AN14" s="199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98"/>
      <c r="B15" s="15"/>
      <c r="C15" s="327" t="s">
        <v>289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33" t="s">
        <v>297</v>
      </c>
      <c r="U15" s="327" t="s">
        <v>290</v>
      </c>
      <c r="V15" s="330"/>
      <c r="W15" s="330"/>
      <c r="X15" s="330"/>
      <c r="Y15" s="330"/>
      <c r="Z15" s="330"/>
      <c r="AA15" s="330"/>
      <c r="AB15" s="327" t="s">
        <v>298</v>
      </c>
      <c r="AC15" s="327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27"/>
      <c r="B16" s="15"/>
      <c r="C16" s="327" t="s">
        <v>274</v>
      </c>
      <c r="D16" s="327"/>
      <c r="E16" s="327"/>
      <c r="F16" s="327" t="s">
        <v>294</v>
      </c>
      <c r="G16" s="327"/>
      <c r="H16" s="327" t="s">
        <v>273</v>
      </c>
      <c r="I16" s="327"/>
      <c r="J16" s="327" t="s">
        <v>313</v>
      </c>
      <c r="K16" s="327"/>
      <c r="L16" s="327"/>
      <c r="M16" s="327"/>
      <c r="N16" s="327"/>
      <c r="O16" s="327"/>
      <c r="P16" s="327"/>
      <c r="Q16" s="330"/>
      <c r="R16" s="330"/>
      <c r="S16" s="330"/>
      <c r="T16" s="333"/>
      <c r="U16" s="334"/>
      <c r="V16" s="330"/>
      <c r="W16" s="330"/>
      <c r="X16" s="330"/>
      <c r="Y16" s="330"/>
      <c r="Z16" s="330"/>
      <c r="AA16" s="330"/>
      <c r="AB16" s="327"/>
      <c r="AC16" s="327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27"/>
      <c r="B17" s="15"/>
      <c r="C17" s="327"/>
      <c r="D17" s="327"/>
      <c r="E17" s="327"/>
      <c r="F17" s="327"/>
      <c r="G17" s="327"/>
      <c r="H17" s="327"/>
      <c r="I17" s="327"/>
      <c r="J17" s="327" t="s">
        <v>295</v>
      </c>
      <c r="K17" s="327"/>
      <c r="L17" s="332" t="s">
        <v>296</v>
      </c>
      <c r="M17" s="327" t="s">
        <v>275</v>
      </c>
      <c r="N17" s="330"/>
      <c r="O17" s="327" t="s">
        <v>314</v>
      </c>
      <c r="P17" s="330"/>
      <c r="Q17" s="330"/>
      <c r="R17" s="330"/>
      <c r="S17" s="330"/>
      <c r="T17" s="333"/>
      <c r="U17" s="334"/>
      <c r="V17" s="330"/>
      <c r="W17" s="330"/>
      <c r="X17" s="330"/>
      <c r="Y17" s="330"/>
      <c r="Z17" s="330"/>
      <c r="AA17" s="330"/>
      <c r="AB17" s="327"/>
      <c r="AC17" s="327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98"/>
      <c r="B18" s="15"/>
      <c r="C18" s="327"/>
      <c r="D18" s="327"/>
      <c r="E18" s="327"/>
      <c r="F18" s="327"/>
      <c r="G18" s="327"/>
      <c r="H18" s="327"/>
      <c r="I18" s="327"/>
      <c r="J18" s="327"/>
      <c r="K18" s="327"/>
      <c r="L18" s="332"/>
      <c r="M18" s="330"/>
      <c r="N18" s="330"/>
      <c r="O18" s="330"/>
      <c r="P18" s="330"/>
      <c r="Q18" s="330"/>
      <c r="R18" s="330"/>
      <c r="S18" s="330"/>
      <c r="T18" s="333"/>
      <c r="U18" s="334"/>
      <c r="V18" s="90">
        <v>2022</v>
      </c>
      <c r="W18" s="90">
        <v>2023</v>
      </c>
      <c r="X18" s="90">
        <v>2024</v>
      </c>
      <c r="Y18" s="90">
        <v>2025</v>
      </c>
      <c r="Z18" s="90">
        <v>2026</v>
      </c>
      <c r="AA18" s="90">
        <v>2027</v>
      </c>
      <c r="AB18" s="229" t="s">
        <v>299</v>
      </c>
      <c r="AC18" s="10" t="s">
        <v>300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98"/>
      <c r="B19" s="15"/>
      <c r="C19" s="198">
        <v>1</v>
      </c>
      <c r="D19" s="198">
        <v>2</v>
      </c>
      <c r="E19" s="198">
        <v>3</v>
      </c>
      <c r="F19" s="198">
        <v>4</v>
      </c>
      <c r="G19" s="198">
        <v>5</v>
      </c>
      <c r="H19" s="198">
        <v>6</v>
      </c>
      <c r="I19" s="198">
        <v>7</v>
      </c>
      <c r="J19" s="198">
        <v>8</v>
      </c>
      <c r="K19" s="198">
        <v>9</v>
      </c>
      <c r="L19" s="198">
        <v>10</v>
      </c>
      <c r="M19" s="198">
        <v>11</v>
      </c>
      <c r="N19" s="198">
        <v>12</v>
      </c>
      <c r="O19" s="198">
        <v>13</v>
      </c>
      <c r="P19" s="198">
        <v>14</v>
      </c>
      <c r="Q19" s="198">
        <v>15</v>
      </c>
      <c r="R19" s="198">
        <v>16</v>
      </c>
      <c r="S19" s="198">
        <v>17</v>
      </c>
      <c r="T19" s="198">
        <v>18</v>
      </c>
      <c r="U19" s="198">
        <v>19</v>
      </c>
      <c r="V19" s="198">
        <v>24</v>
      </c>
      <c r="W19" s="152">
        <v>21</v>
      </c>
      <c r="X19" s="198">
        <v>22</v>
      </c>
      <c r="Y19" s="198">
        <v>23</v>
      </c>
      <c r="Z19" s="198">
        <v>24</v>
      </c>
      <c r="AA19" s="198">
        <v>25</v>
      </c>
      <c r="AB19" s="230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33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4"/>
      <c r="R20" s="124"/>
      <c r="S20" s="57"/>
      <c r="T20" s="143" t="s">
        <v>347</v>
      </c>
      <c r="U20" s="125" t="s">
        <v>303</v>
      </c>
      <c r="V20" s="126">
        <f t="shared" ref="V20:AA20" si="0">SUM(V26,V65,V125,V167,V235)</f>
        <v>125285</v>
      </c>
      <c r="W20" s="126">
        <f t="shared" si="0"/>
        <v>118407.79999999999</v>
      </c>
      <c r="X20" s="126">
        <f t="shared" si="0"/>
        <v>118047.49999999999</v>
      </c>
      <c r="Y20" s="126">
        <f t="shared" si="0"/>
        <v>141647.94</v>
      </c>
      <c r="Z20" s="126">
        <f t="shared" si="0"/>
        <v>129959.55</v>
      </c>
      <c r="AA20" s="126">
        <f t="shared" si="0"/>
        <v>129577.14</v>
      </c>
      <c r="AB20" s="231"/>
      <c r="AC20" s="43"/>
      <c r="AD20" s="123">
        <f>SUM(V20:AC20)</f>
        <v>762924.93</v>
      </c>
      <c r="AE20" s="197">
        <f t="shared" ref="AE20:AJ20" si="1">V20-AE22</f>
        <v>88636.9</v>
      </c>
      <c r="AF20" s="197">
        <f t="shared" si="1"/>
        <v>81759.699999999983</v>
      </c>
      <c r="AG20" s="197">
        <f t="shared" si="1"/>
        <v>81399.399999999994</v>
      </c>
      <c r="AH20" s="197">
        <f t="shared" si="1"/>
        <v>104999.84</v>
      </c>
      <c r="AI20" s="197">
        <f t="shared" si="1"/>
        <v>93311.450000000012</v>
      </c>
      <c r="AJ20" s="197">
        <f t="shared" si="1"/>
        <v>92929.040000000008</v>
      </c>
      <c r="AK20" s="264">
        <f>SUM(AE20:AJ20)</f>
        <v>543036.32999999996</v>
      </c>
      <c r="AL20" s="8"/>
    </row>
    <row r="21" spans="1:47" s="78" customFormat="1" ht="22.5" customHeight="1">
      <c r="A21" s="72"/>
      <c r="B21" s="7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74"/>
      <c r="S21" s="52"/>
      <c r="T21" s="144" t="s">
        <v>308</v>
      </c>
      <c r="U21" s="75" t="s">
        <v>303</v>
      </c>
      <c r="V21" s="145">
        <f t="shared" ref="V21:AA21" si="2">SUM(V26,V65,V125,V167)</f>
        <v>117356.6</v>
      </c>
      <c r="W21" s="145">
        <f t="shared" si="2"/>
        <v>110638.9</v>
      </c>
      <c r="X21" s="145">
        <f t="shared" si="2"/>
        <v>110278.59999999999</v>
      </c>
      <c r="Y21" s="145">
        <f t="shared" si="2"/>
        <v>132901.44</v>
      </c>
      <c r="Z21" s="145">
        <f t="shared" si="2"/>
        <v>121213.05</v>
      </c>
      <c r="AA21" s="145">
        <f t="shared" si="2"/>
        <v>120830.64</v>
      </c>
      <c r="AB21" s="232"/>
      <c r="AC21" s="77"/>
      <c r="AD21" s="123">
        <f t="shared" ref="AD21:AD90" si="3">SUM(V21:AC21)</f>
        <v>713219.23</v>
      </c>
      <c r="AE21" s="76"/>
      <c r="AF21" s="76"/>
      <c r="AG21" s="76"/>
      <c r="AH21" s="76"/>
      <c r="AI21" s="76"/>
      <c r="AJ21" s="76"/>
      <c r="AK21" s="76"/>
      <c r="AL21" s="76"/>
    </row>
    <row r="22" spans="1:47" s="7" customFormat="1" ht="40.75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224</v>
      </c>
      <c r="U22" s="198"/>
      <c r="V22" s="63"/>
      <c r="W22" s="62"/>
      <c r="X22" s="63"/>
      <c r="Y22" s="145"/>
      <c r="Z22" s="145"/>
      <c r="AA22" s="145"/>
      <c r="AB22" s="232"/>
      <c r="AC22" s="8"/>
      <c r="AD22" s="123">
        <f t="shared" si="3"/>
        <v>0</v>
      </c>
      <c r="AE22" s="43">
        <f t="shared" ref="AE22:AJ22" si="4">V38+V75+V102+V131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36648.1</v>
      </c>
      <c r="AI22" s="43">
        <f t="shared" si="4"/>
        <v>36648.1</v>
      </c>
      <c r="AJ22" s="43">
        <f t="shared" si="4"/>
        <v>36648.1</v>
      </c>
      <c r="AK22" s="264">
        <f>SUM(AE22:AJ22)</f>
        <v>219888.6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276</v>
      </c>
      <c r="U23" s="198" t="s">
        <v>293</v>
      </c>
      <c r="V23" s="154">
        <v>81</v>
      </c>
      <c r="W23" s="154">
        <v>83</v>
      </c>
      <c r="X23" s="146">
        <v>85</v>
      </c>
      <c r="Y23" s="91">
        <v>88</v>
      </c>
      <c r="Z23" s="91">
        <v>90</v>
      </c>
      <c r="AA23" s="91">
        <v>90</v>
      </c>
      <c r="AB23" s="232"/>
      <c r="AD23" s="123">
        <f t="shared" si="3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277</v>
      </c>
      <c r="U24" s="198" t="s">
        <v>291</v>
      </c>
      <c r="V24" s="155">
        <v>18</v>
      </c>
      <c r="W24" s="155">
        <v>19</v>
      </c>
      <c r="X24" s="158">
        <v>20</v>
      </c>
      <c r="Y24" s="66">
        <v>21</v>
      </c>
      <c r="Z24" s="66">
        <v>21</v>
      </c>
      <c r="AA24" s="66">
        <v>21</v>
      </c>
      <c r="AB24" s="233"/>
      <c r="AD24" s="123">
        <f t="shared" si="3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278</v>
      </c>
      <c r="U25" s="198" t="s">
        <v>293</v>
      </c>
      <c r="V25" s="154">
        <v>86</v>
      </c>
      <c r="W25" s="154">
        <v>89</v>
      </c>
      <c r="X25" s="146">
        <v>92</v>
      </c>
      <c r="Y25" s="91">
        <v>96</v>
      </c>
      <c r="Z25" s="91">
        <v>100</v>
      </c>
      <c r="AA25" s="91">
        <v>100</v>
      </c>
      <c r="AB25" s="232"/>
      <c r="AD25" s="123">
        <f t="shared" si="3"/>
        <v>563</v>
      </c>
    </row>
    <row r="26" spans="1:47" s="8" customFormat="1" ht="42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2" t="s">
        <v>361</v>
      </c>
      <c r="U26" s="37" t="s">
        <v>303</v>
      </c>
      <c r="V26" s="61">
        <f t="shared" ref="V26:AA26" si="5">SUM(V27,V43)</f>
        <v>53698.900000000009</v>
      </c>
      <c r="W26" s="61">
        <f t="shared" si="5"/>
        <v>51450.3</v>
      </c>
      <c r="X26" s="61">
        <f t="shared" si="5"/>
        <v>51426.3</v>
      </c>
      <c r="Y26" s="61">
        <f t="shared" si="5"/>
        <v>53791.000000000007</v>
      </c>
      <c r="Z26" s="61">
        <f t="shared" si="5"/>
        <v>53791.000000000007</v>
      </c>
      <c r="AA26" s="61">
        <f t="shared" si="5"/>
        <v>53791.000000000007</v>
      </c>
      <c r="AB26" s="234"/>
      <c r="AC26" s="44"/>
      <c r="AD26" s="123">
        <f>SUM(V26:AC26)</f>
        <v>317948.5</v>
      </c>
      <c r="AE26" s="43">
        <f t="shared" ref="AE26:AJ26" si="6">V26-V38</f>
        <v>39741.600000000006</v>
      </c>
      <c r="AF26" s="43">
        <f t="shared" si="6"/>
        <v>37493</v>
      </c>
      <c r="AG26" s="43">
        <f t="shared" si="6"/>
        <v>37469</v>
      </c>
      <c r="AH26" s="43">
        <f t="shared" si="6"/>
        <v>39833.700000000012</v>
      </c>
      <c r="AI26" s="43">
        <f t="shared" si="6"/>
        <v>39833.700000000012</v>
      </c>
      <c r="AJ26" s="43">
        <f t="shared" si="6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8" t="s">
        <v>346</v>
      </c>
      <c r="U27" s="96" t="s">
        <v>303</v>
      </c>
      <c r="V27" s="97">
        <f t="shared" ref="V27:AA27" si="7">V33+V36+V38+V40</f>
        <v>48864.100000000006</v>
      </c>
      <c r="W27" s="97">
        <f t="shared" si="7"/>
        <v>48864.100000000006</v>
      </c>
      <c r="X27" s="97">
        <f t="shared" si="7"/>
        <v>48864.100000000006</v>
      </c>
      <c r="Y27" s="97">
        <f t="shared" si="7"/>
        <v>48864.100000000006</v>
      </c>
      <c r="Z27" s="97">
        <f t="shared" si="7"/>
        <v>48864.100000000006</v>
      </c>
      <c r="AA27" s="97">
        <f t="shared" si="7"/>
        <v>48864.100000000006</v>
      </c>
      <c r="AB27" s="235"/>
      <c r="AC27" s="44"/>
      <c r="AD27" s="123">
        <f t="shared" si="3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128" t="s">
        <v>367</v>
      </c>
      <c r="U28" s="198" t="s">
        <v>291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6">
        <v>8</v>
      </c>
      <c r="AD28" s="123">
        <f t="shared" si="3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15" t="s">
        <v>26</v>
      </c>
      <c r="U29" s="90" t="s">
        <v>293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6">
        <v>90</v>
      </c>
      <c r="AD29" s="123">
        <f t="shared" si="3"/>
        <v>614</v>
      </c>
      <c r="AE29" s="197">
        <f>V27+V46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15" t="s">
        <v>87</v>
      </c>
      <c r="U30" s="198" t="s">
        <v>291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3">
        <f>SUM(V30:AA30)</f>
        <v>630</v>
      </c>
      <c r="AD30" s="123">
        <f t="shared" si="3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15" t="s">
        <v>248</v>
      </c>
      <c r="U31" s="198" t="s">
        <v>292</v>
      </c>
      <c r="V31" s="177">
        <v>910</v>
      </c>
      <c r="W31" s="177">
        <v>920</v>
      </c>
      <c r="X31" s="177">
        <v>930</v>
      </c>
      <c r="Y31" s="177">
        <v>940</v>
      </c>
      <c r="Z31" s="177">
        <v>940</v>
      </c>
      <c r="AA31" s="177">
        <v>950</v>
      </c>
      <c r="AB31" s="237">
        <f>W31+X31+Y31+Z31+AA31</f>
        <v>4680</v>
      </c>
      <c r="AD31" s="123">
        <f t="shared" si="3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15" t="s">
        <v>249</v>
      </c>
      <c r="U32" s="198" t="s">
        <v>292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3">
        <f>W32+X32+Y32+Z32+AA32</f>
        <v>2150</v>
      </c>
      <c r="AD32" s="123">
        <f t="shared" si="3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3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312</v>
      </c>
      <c r="T33" s="33" t="s">
        <v>225</v>
      </c>
      <c r="U33" s="198" t="s">
        <v>303</v>
      </c>
      <c r="V33" s="153">
        <v>25173.3</v>
      </c>
      <c r="W33" s="153">
        <f>V33</f>
        <v>25173.3</v>
      </c>
      <c r="X33" s="153">
        <f>W33</f>
        <v>25173.3</v>
      </c>
      <c r="Y33" s="145">
        <f>X33</f>
        <v>25173.3</v>
      </c>
      <c r="Z33" s="145">
        <f>Y33</f>
        <v>25173.3</v>
      </c>
      <c r="AA33" s="145">
        <f>Z33</f>
        <v>25173.3</v>
      </c>
      <c r="AB33" s="232"/>
      <c r="AD33" s="123">
        <f t="shared" si="3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59</v>
      </c>
      <c r="U34" s="198" t="s">
        <v>292</v>
      </c>
      <c r="V34" s="204">
        <v>1516</v>
      </c>
      <c r="W34" s="204">
        <v>1520</v>
      </c>
      <c r="X34" s="204">
        <v>1525</v>
      </c>
      <c r="Y34" s="204">
        <v>1530</v>
      </c>
      <c r="Z34" s="204">
        <v>1535</v>
      </c>
      <c r="AA34" s="204">
        <v>1540</v>
      </c>
      <c r="AB34" s="238">
        <f>W34+X34+Y34+Z34+AA34</f>
        <v>7650</v>
      </c>
      <c r="AD34" s="123">
        <f t="shared" si="3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60</v>
      </c>
      <c r="U35" s="198" t="s">
        <v>303</v>
      </c>
      <c r="V35" s="91">
        <v>32.988</v>
      </c>
      <c r="W35" s="91">
        <v>32.988</v>
      </c>
      <c r="X35" s="91">
        <v>32.988</v>
      </c>
      <c r="Y35" s="91">
        <v>32.988</v>
      </c>
      <c r="Z35" s="91">
        <v>32.988</v>
      </c>
      <c r="AA35" s="91">
        <v>32.988</v>
      </c>
      <c r="AB35" s="232">
        <v>32.988</v>
      </c>
      <c r="AD35" s="123">
        <f t="shared" si="3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3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312</v>
      </c>
      <c r="T36" s="33" t="s">
        <v>250</v>
      </c>
      <c r="U36" s="198" t="s">
        <v>303</v>
      </c>
      <c r="V36" s="153">
        <v>9592.5</v>
      </c>
      <c r="W36" s="153">
        <f>V36</f>
        <v>9592.5</v>
      </c>
      <c r="X36" s="153">
        <f>W36</f>
        <v>9592.5</v>
      </c>
      <c r="Y36" s="145">
        <f>X36</f>
        <v>9592.5</v>
      </c>
      <c r="Z36" s="145">
        <f>Y36</f>
        <v>9592.5</v>
      </c>
      <c r="AA36" s="145">
        <f>Z36</f>
        <v>9592.5</v>
      </c>
      <c r="AB36" s="232"/>
      <c r="AD36" s="123">
        <f t="shared" si="3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251</v>
      </c>
      <c r="U37" s="198" t="s">
        <v>292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6">
        <v>45</v>
      </c>
      <c r="AD37" s="123">
        <f t="shared" si="3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3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43</v>
      </c>
      <c r="U38" s="198" t="s">
        <v>303</v>
      </c>
      <c r="V38" s="176">
        <v>13957.3</v>
      </c>
      <c r="W38" s="176">
        <v>13957.3</v>
      </c>
      <c r="X38" s="176">
        <v>13957.3</v>
      </c>
      <c r="Y38" s="207">
        <v>13957.3</v>
      </c>
      <c r="Z38" s="207">
        <v>13957.3</v>
      </c>
      <c r="AA38" s="207">
        <v>13957.3</v>
      </c>
      <c r="AB38" s="232"/>
      <c r="AD38" s="123">
        <f t="shared" si="3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5" t="s">
        <v>42</v>
      </c>
      <c r="U39" s="198" t="s">
        <v>303</v>
      </c>
      <c r="V39" s="91">
        <v>32.988</v>
      </c>
      <c r="W39" s="91">
        <v>32.988</v>
      </c>
      <c r="X39" s="91">
        <v>32.988</v>
      </c>
      <c r="Y39" s="91">
        <v>32.988</v>
      </c>
      <c r="Z39" s="91">
        <v>32.988</v>
      </c>
      <c r="AA39" s="91">
        <v>32.988</v>
      </c>
      <c r="AB39" s="232">
        <v>32.988</v>
      </c>
      <c r="AD39" s="123">
        <f t="shared" si="3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3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362</v>
      </c>
      <c r="P40" s="34">
        <v>0</v>
      </c>
      <c r="Q40" s="35">
        <v>6</v>
      </c>
      <c r="R40" s="35">
        <v>9</v>
      </c>
      <c r="S40" s="35" t="s">
        <v>312</v>
      </c>
      <c r="T40" s="9" t="s">
        <v>44</v>
      </c>
      <c r="U40" s="198" t="s">
        <v>303</v>
      </c>
      <c r="V40" s="176">
        <v>141</v>
      </c>
      <c r="W40" s="176">
        <v>141</v>
      </c>
      <c r="X40" s="176">
        <v>141</v>
      </c>
      <c r="Y40" s="207">
        <v>141</v>
      </c>
      <c r="Z40" s="207">
        <v>141</v>
      </c>
      <c r="AA40" s="207">
        <v>141</v>
      </c>
      <c r="AB40" s="232"/>
      <c r="AD40" s="123">
        <f t="shared" si="3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5" t="s">
        <v>41</v>
      </c>
      <c r="U41" s="198" t="s">
        <v>303</v>
      </c>
      <c r="V41" s="91">
        <v>32.988</v>
      </c>
      <c r="W41" s="91">
        <v>32.988</v>
      </c>
      <c r="X41" s="91">
        <v>32.988</v>
      </c>
      <c r="Y41" s="91">
        <v>32.988</v>
      </c>
      <c r="Z41" s="91">
        <v>32.988</v>
      </c>
      <c r="AA41" s="91">
        <v>32.988</v>
      </c>
      <c r="AB41" s="232">
        <v>32.988</v>
      </c>
      <c r="AD41" s="123">
        <f t="shared" si="3"/>
        <v>230.916</v>
      </c>
    </row>
    <row r="42" spans="1:30" s="8" customFormat="1" ht="33" customHeight="1">
      <c r="A42" s="11"/>
      <c r="B42" s="12"/>
      <c r="C42" s="34"/>
      <c r="D42" s="40"/>
      <c r="E42" s="40"/>
      <c r="F42" s="40"/>
      <c r="G42" s="40"/>
      <c r="H42" s="40"/>
      <c r="I42" s="40"/>
      <c r="J42" s="52"/>
      <c r="K42" s="40"/>
      <c r="L42" s="40"/>
      <c r="M42" s="40"/>
      <c r="N42" s="40"/>
      <c r="O42" s="34"/>
      <c r="P42" s="34"/>
      <c r="Q42" s="35"/>
      <c r="R42" s="35"/>
      <c r="S42" s="35"/>
      <c r="T42" s="88" t="s">
        <v>112</v>
      </c>
      <c r="U42" s="96" t="s">
        <v>303</v>
      </c>
      <c r="V42" s="97">
        <f t="shared" ref="V42:AA42" si="8">V63</f>
        <v>89.6</v>
      </c>
      <c r="W42" s="97">
        <f t="shared" si="8"/>
        <v>0</v>
      </c>
      <c r="X42" s="97">
        <f t="shared" si="8"/>
        <v>0</v>
      </c>
      <c r="Y42" s="97">
        <f t="shared" si="8"/>
        <v>0</v>
      </c>
      <c r="Z42" s="97">
        <f t="shared" si="8"/>
        <v>0</v>
      </c>
      <c r="AA42" s="97">
        <f t="shared" si="8"/>
        <v>0</v>
      </c>
      <c r="AB42" s="235"/>
      <c r="AD42" s="123"/>
    </row>
    <row r="43" spans="1:30" s="87" customFormat="1" ht="32.25" hidden="1" customHeight="1">
      <c r="A43" s="85"/>
      <c r="B43" s="86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2"/>
      <c r="N43" s="51"/>
      <c r="O43" s="51"/>
      <c r="P43" s="51"/>
      <c r="Q43" s="45"/>
      <c r="R43" s="45"/>
      <c r="S43" s="45"/>
      <c r="T43" s="88" t="s">
        <v>112</v>
      </c>
      <c r="U43" s="96" t="s">
        <v>303</v>
      </c>
      <c r="V43" s="97">
        <f t="shared" ref="V43:AA43" si="9">V50+V46+V48+V52+V54+V56+V58+V61+V63</f>
        <v>4834.8</v>
      </c>
      <c r="W43" s="97">
        <f t="shared" si="9"/>
        <v>2586.1999999999998</v>
      </c>
      <c r="X43" s="97">
        <f t="shared" si="9"/>
        <v>2562.1999999999998</v>
      </c>
      <c r="Y43" s="97">
        <f t="shared" si="9"/>
        <v>4926.8999999999996</v>
      </c>
      <c r="Z43" s="97">
        <f t="shared" si="9"/>
        <v>4926.8999999999996</v>
      </c>
      <c r="AA43" s="97">
        <f t="shared" si="9"/>
        <v>4926.8999999999996</v>
      </c>
      <c r="AB43" s="235"/>
      <c r="AD43" s="123">
        <f t="shared" si="3"/>
        <v>24763.9</v>
      </c>
    </row>
    <row r="44" spans="1:30" s="8" customFormat="1" ht="28.5" hidden="1" customHeight="1">
      <c r="A44" s="11"/>
      <c r="B44" s="12"/>
      <c r="C44" s="34"/>
      <c r="D44" s="34"/>
      <c r="E44" s="34"/>
      <c r="F44" s="34"/>
      <c r="G44" s="34"/>
      <c r="H44" s="34"/>
      <c r="I44" s="34"/>
      <c r="J44" s="51"/>
      <c r="K44" s="34"/>
      <c r="L44" s="34"/>
      <c r="M44" s="40"/>
      <c r="N44" s="34"/>
      <c r="O44" s="34"/>
      <c r="P44" s="34"/>
      <c r="Q44" s="35"/>
      <c r="R44" s="35"/>
      <c r="S44" s="35"/>
      <c r="T44" s="128" t="s">
        <v>100</v>
      </c>
      <c r="U44" s="90" t="s">
        <v>291</v>
      </c>
      <c r="V44" s="65">
        <v>3</v>
      </c>
      <c r="W44" s="65">
        <v>3</v>
      </c>
      <c r="X44" s="65">
        <v>3</v>
      </c>
      <c r="Y44" s="65">
        <v>3</v>
      </c>
      <c r="Z44" s="65">
        <v>3</v>
      </c>
      <c r="AA44" s="65">
        <v>3</v>
      </c>
      <c r="AB44" s="239">
        <f>SUM(V44:AA44)</f>
        <v>18</v>
      </c>
      <c r="AD44" s="123">
        <f t="shared" si="3"/>
        <v>36</v>
      </c>
    </row>
    <row r="45" spans="1:30" s="205" customFormat="1" ht="32.25" hidden="1" customHeight="1">
      <c r="A45" s="72"/>
      <c r="B45" s="73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1"/>
      <c r="R45" s="41"/>
      <c r="S45" s="41"/>
      <c r="T45" s="215" t="s">
        <v>246</v>
      </c>
      <c r="U45" s="90" t="s">
        <v>292</v>
      </c>
      <c r="V45" s="136">
        <v>87</v>
      </c>
      <c r="W45" s="66" t="s">
        <v>321</v>
      </c>
      <c r="X45" s="145" t="s">
        <v>321</v>
      </c>
      <c r="Y45" s="145" t="s">
        <v>321</v>
      </c>
      <c r="Z45" s="145" t="s">
        <v>321</v>
      </c>
      <c r="AA45" s="145" t="s">
        <v>321</v>
      </c>
      <c r="AB45" s="239">
        <v>87</v>
      </c>
      <c r="AD45" s="206">
        <f>SUM(V45:AC45)</f>
        <v>174</v>
      </c>
    </row>
    <row r="46" spans="1:30" s="8" customFormat="1" ht="44.25" hidden="1" customHeight="1">
      <c r="A46" s="11"/>
      <c r="B46" s="12"/>
      <c r="C46" s="34">
        <v>6</v>
      </c>
      <c r="D46" s="40">
        <v>5</v>
      </c>
      <c r="E46" s="40">
        <v>6</v>
      </c>
      <c r="F46" s="52">
        <v>0</v>
      </c>
      <c r="G46" s="52">
        <v>7</v>
      </c>
      <c r="H46" s="52">
        <v>0</v>
      </c>
      <c r="I46" s="52">
        <v>3</v>
      </c>
      <c r="J46" s="203">
        <v>4</v>
      </c>
      <c r="K46" s="40">
        <v>2</v>
      </c>
      <c r="L46" s="40">
        <v>1</v>
      </c>
      <c r="M46" s="40">
        <v>0</v>
      </c>
      <c r="N46" s="195">
        <v>2</v>
      </c>
      <c r="O46" s="186">
        <v>2</v>
      </c>
      <c r="P46" s="186">
        <v>1</v>
      </c>
      <c r="Q46" s="187">
        <v>0</v>
      </c>
      <c r="R46" s="187">
        <v>5</v>
      </c>
      <c r="S46" s="187" t="s">
        <v>312</v>
      </c>
      <c r="T46" s="48" t="s">
        <v>104</v>
      </c>
      <c r="U46" s="198" t="s">
        <v>291</v>
      </c>
      <c r="V46" s="153">
        <v>3176.2</v>
      </c>
      <c r="W46" s="153">
        <v>2562.1999999999998</v>
      </c>
      <c r="X46" s="153">
        <v>2562.1999999999998</v>
      </c>
      <c r="Y46" s="145">
        <f>X46</f>
        <v>2562.1999999999998</v>
      </c>
      <c r="Z46" s="145">
        <f>Y46</f>
        <v>2562.1999999999998</v>
      </c>
      <c r="AA46" s="145">
        <f>Z46</f>
        <v>2562.1999999999998</v>
      </c>
      <c r="AB46" s="232"/>
      <c r="AD46" s="123">
        <f t="shared" si="3"/>
        <v>15987.2</v>
      </c>
    </row>
    <row r="47" spans="1:30" s="8" customFormat="1" ht="33.75" hidden="1" customHeight="1">
      <c r="A47" s="11"/>
      <c r="B47" s="12"/>
      <c r="C47" s="34"/>
      <c r="D47" s="40"/>
      <c r="E47" s="40"/>
      <c r="F47" s="40"/>
      <c r="G47" s="40"/>
      <c r="H47" s="40"/>
      <c r="I47" s="40"/>
      <c r="J47" s="52"/>
      <c r="K47" s="40"/>
      <c r="L47" s="40"/>
      <c r="M47" s="40"/>
      <c r="N47" s="40"/>
      <c r="O47" s="34"/>
      <c r="P47" s="34"/>
      <c r="Q47" s="35"/>
      <c r="R47" s="35"/>
      <c r="S47" s="35"/>
      <c r="T47" s="95" t="s">
        <v>226</v>
      </c>
      <c r="U47" s="90" t="s">
        <v>324</v>
      </c>
      <c r="V47" s="46">
        <v>0</v>
      </c>
      <c r="W47" s="46">
        <v>1</v>
      </c>
      <c r="X47" s="46">
        <v>1</v>
      </c>
      <c r="Y47" s="46">
        <v>1</v>
      </c>
      <c r="Z47" s="46">
        <v>1</v>
      </c>
      <c r="AA47" s="46">
        <v>1</v>
      </c>
      <c r="AB47" s="236">
        <v>1</v>
      </c>
      <c r="AD47" s="123">
        <f t="shared" si="3"/>
        <v>6</v>
      </c>
    </row>
    <row r="48" spans="1:30" s="8" customFormat="1" ht="32.25" hidden="1" customHeight="1">
      <c r="A48" s="11"/>
      <c r="B48" s="12"/>
      <c r="C48" s="34">
        <v>6</v>
      </c>
      <c r="D48" s="40">
        <v>5</v>
      </c>
      <c r="E48" s="40">
        <v>6</v>
      </c>
      <c r="F48" s="52">
        <v>0</v>
      </c>
      <c r="G48" s="52">
        <v>7</v>
      </c>
      <c r="H48" s="52">
        <v>0</v>
      </c>
      <c r="I48" s="52">
        <v>3</v>
      </c>
      <c r="J48" s="203">
        <v>4</v>
      </c>
      <c r="K48" s="40">
        <v>2</v>
      </c>
      <c r="L48" s="40">
        <v>1</v>
      </c>
      <c r="M48" s="40">
        <v>0</v>
      </c>
      <c r="N48" s="195">
        <v>2</v>
      </c>
      <c r="O48" s="34">
        <v>2</v>
      </c>
      <c r="P48" s="186">
        <v>1</v>
      </c>
      <c r="Q48" s="187">
        <v>0</v>
      </c>
      <c r="R48" s="187">
        <v>9</v>
      </c>
      <c r="S48" s="187" t="s">
        <v>312</v>
      </c>
      <c r="T48" s="48" t="s">
        <v>105</v>
      </c>
      <c r="U48" s="90" t="s">
        <v>303</v>
      </c>
      <c r="V48" s="176">
        <v>0</v>
      </c>
      <c r="W48" s="153">
        <v>0</v>
      </c>
      <c r="X48" s="153">
        <v>0</v>
      </c>
      <c r="Y48" s="145">
        <v>0</v>
      </c>
      <c r="Z48" s="145">
        <v>0</v>
      </c>
      <c r="AA48" s="145">
        <v>0</v>
      </c>
      <c r="AB48" s="232"/>
      <c r="AD48" s="123">
        <f t="shared" si="3"/>
        <v>0</v>
      </c>
    </row>
    <row r="49" spans="1:30" s="8" customFormat="1" ht="31.5" hidden="1" customHeight="1">
      <c r="A49" s="11"/>
      <c r="B49" s="12"/>
      <c r="C49" s="34"/>
      <c r="D49" s="40"/>
      <c r="E49" s="40"/>
      <c r="F49" s="40"/>
      <c r="G49" s="40"/>
      <c r="H49" s="40"/>
      <c r="I49" s="40"/>
      <c r="J49" s="52"/>
      <c r="K49" s="40"/>
      <c r="L49" s="40"/>
      <c r="M49" s="40"/>
      <c r="N49" s="40"/>
      <c r="O49" s="34"/>
      <c r="P49" s="34"/>
      <c r="Q49" s="35"/>
      <c r="R49" s="35"/>
      <c r="S49" s="35"/>
      <c r="T49" s="95" t="s">
        <v>39</v>
      </c>
      <c r="U49" s="198" t="s">
        <v>291</v>
      </c>
      <c r="V49" s="136" t="s">
        <v>321</v>
      </c>
      <c r="W49" s="66" t="s">
        <v>321</v>
      </c>
      <c r="X49" s="145" t="s">
        <v>321</v>
      </c>
      <c r="Y49" s="145" t="s">
        <v>321</v>
      </c>
      <c r="Z49" s="145" t="s">
        <v>321</v>
      </c>
      <c r="AA49" s="145" t="s">
        <v>321</v>
      </c>
      <c r="AB49" s="236"/>
      <c r="AD49" s="123">
        <f t="shared" si="3"/>
        <v>0</v>
      </c>
    </row>
    <row r="50" spans="1:30" s="8" customFormat="1" ht="28" hidden="1">
      <c r="A50" s="11"/>
      <c r="B50" s="12"/>
      <c r="C50" s="34">
        <v>6</v>
      </c>
      <c r="D50" s="34">
        <v>5</v>
      </c>
      <c r="E50" s="34">
        <v>6</v>
      </c>
      <c r="F50" s="52">
        <v>0</v>
      </c>
      <c r="G50" s="52">
        <v>7</v>
      </c>
      <c r="H50" s="52">
        <v>0</v>
      </c>
      <c r="I50" s="52">
        <v>3</v>
      </c>
      <c r="J50" s="203">
        <v>4</v>
      </c>
      <c r="K50" s="34">
        <v>2</v>
      </c>
      <c r="L50" s="34">
        <v>1</v>
      </c>
      <c r="M50" s="34">
        <v>0</v>
      </c>
      <c r="N50" s="34">
        <v>2</v>
      </c>
      <c r="O50" s="34">
        <v>2</v>
      </c>
      <c r="P50" s="34">
        <v>2</v>
      </c>
      <c r="Q50" s="35">
        <v>1</v>
      </c>
      <c r="R50" s="35">
        <v>1</v>
      </c>
      <c r="S50" s="35" t="s">
        <v>310</v>
      </c>
      <c r="T50" s="9" t="s">
        <v>106</v>
      </c>
      <c r="U50" s="198" t="s">
        <v>303</v>
      </c>
      <c r="V50" s="153">
        <v>312</v>
      </c>
      <c r="W50" s="153">
        <v>0</v>
      </c>
      <c r="X50" s="153">
        <v>0</v>
      </c>
      <c r="Y50" s="145">
        <f>X50</f>
        <v>0</v>
      </c>
      <c r="Z50" s="145">
        <f>Y50</f>
        <v>0</v>
      </c>
      <c r="AA50" s="145">
        <f>Z50</f>
        <v>0</v>
      </c>
      <c r="AB50" s="232"/>
      <c r="AD50" s="123">
        <f>SUM(V50:AC50)</f>
        <v>312</v>
      </c>
    </row>
    <row r="51" spans="1:30" s="8" customFormat="1" ht="32.25" hidden="1" customHeight="1">
      <c r="A51" s="11"/>
      <c r="B51" s="12"/>
      <c r="C51" s="34"/>
      <c r="D51" s="34"/>
      <c r="E51" s="34"/>
      <c r="F51" s="40"/>
      <c r="G51" s="40"/>
      <c r="H51" s="40"/>
      <c r="I51" s="40"/>
      <c r="J51" s="52"/>
      <c r="K51" s="34"/>
      <c r="L51" s="34"/>
      <c r="M51" s="34"/>
      <c r="N51" s="34"/>
      <c r="O51" s="34"/>
      <c r="P51" s="34"/>
      <c r="Q51" s="35"/>
      <c r="R51" s="35"/>
      <c r="S51" s="35"/>
      <c r="T51" s="135" t="s">
        <v>253</v>
      </c>
      <c r="U51" s="90" t="s">
        <v>291</v>
      </c>
      <c r="V51" s="65">
        <v>3</v>
      </c>
      <c r="W51" s="66" t="s">
        <v>321</v>
      </c>
      <c r="X51" s="145" t="s">
        <v>321</v>
      </c>
      <c r="Y51" s="145" t="s">
        <v>321</v>
      </c>
      <c r="Z51" s="145" t="s">
        <v>321</v>
      </c>
      <c r="AA51" s="145" t="s">
        <v>321</v>
      </c>
      <c r="AB51" s="239">
        <v>3</v>
      </c>
      <c r="AD51" s="123">
        <f>SUM(V51:AC51)</f>
        <v>6</v>
      </c>
    </row>
    <row r="52" spans="1:30" s="8" customFormat="1" ht="34.5" hidden="1" customHeight="1">
      <c r="A52" s="11"/>
      <c r="B52" s="12"/>
      <c r="C52" s="34">
        <v>6</v>
      </c>
      <c r="D52" s="34">
        <v>5</v>
      </c>
      <c r="E52" s="34">
        <v>6</v>
      </c>
      <c r="F52" s="52">
        <v>0</v>
      </c>
      <c r="G52" s="52">
        <v>7</v>
      </c>
      <c r="H52" s="52">
        <v>0</v>
      </c>
      <c r="I52" s="52">
        <v>3</v>
      </c>
      <c r="J52" s="203">
        <v>4</v>
      </c>
      <c r="K52" s="34">
        <v>2</v>
      </c>
      <c r="L52" s="34">
        <v>1</v>
      </c>
      <c r="M52" s="34">
        <v>0</v>
      </c>
      <c r="N52" s="195">
        <v>2</v>
      </c>
      <c r="O52" s="34">
        <v>2</v>
      </c>
      <c r="P52" s="34">
        <v>2</v>
      </c>
      <c r="Q52" s="35">
        <v>1</v>
      </c>
      <c r="R52" s="35">
        <v>2</v>
      </c>
      <c r="S52" s="35" t="s">
        <v>310</v>
      </c>
      <c r="T52" s="9" t="s">
        <v>54</v>
      </c>
      <c r="U52" s="198" t="s">
        <v>303</v>
      </c>
      <c r="V52" s="153">
        <v>275</v>
      </c>
      <c r="W52" s="153">
        <v>0</v>
      </c>
      <c r="X52" s="153">
        <v>0</v>
      </c>
      <c r="Y52" s="145">
        <v>0</v>
      </c>
      <c r="Z52" s="145">
        <v>0</v>
      </c>
      <c r="AA52" s="145">
        <f>Z52</f>
        <v>0</v>
      </c>
      <c r="AB52" s="232"/>
      <c r="AD52" s="123">
        <f t="shared" si="3"/>
        <v>275</v>
      </c>
    </row>
    <row r="53" spans="1:30" s="76" customFormat="1" ht="31.5" hidden="1" customHeight="1">
      <c r="A53" s="72"/>
      <c r="B53" s="73"/>
      <c r="C53" s="40"/>
      <c r="D53" s="40"/>
      <c r="E53" s="40"/>
      <c r="F53" s="40"/>
      <c r="G53" s="40"/>
      <c r="H53" s="40"/>
      <c r="I53" s="40"/>
      <c r="J53" s="52"/>
      <c r="K53" s="40"/>
      <c r="L53" s="40"/>
      <c r="M53" s="40"/>
      <c r="N53" s="40"/>
      <c r="O53" s="40"/>
      <c r="P53" s="40"/>
      <c r="Q53" s="41"/>
      <c r="R53" s="41"/>
      <c r="S53" s="41"/>
      <c r="T53" s="95" t="s">
        <v>254</v>
      </c>
      <c r="U53" s="90" t="s">
        <v>291</v>
      </c>
      <c r="V53" s="65">
        <v>3</v>
      </c>
      <c r="W53" s="66" t="s">
        <v>321</v>
      </c>
      <c r="X53" s="145" t="s">
        <v>321</v>
      </c>
      <c r="Y53" s="145" t="s">
        <v>321</v>
      </c>
      <c r="Z53" s="145" t="s">
        <v>321</v>
      </c>
      <c r="AA53" s="145" t="s">
        <v>321</v>
      </c>
      <c r="AB53" s="239">
        <v>3</v>
      </c>
      <c r="AD53" s="123">
        <f t="shared" si="3"/>
        <v>6</v>
      </c>
    </row>
    <row r="54" spans="1:30" s="8" customFormat="1" ht="34.5" hidden="1" customHeight="1">
      <c r="A54" s="72"/>
      <c r="B54" s="73"/>
      <c r="C54" s="40">
        <v>6</v>
      </c>
      <c r="D54" s="40">
        <v>5</v>
      </c>
      <c r="E54" s="40">
        <v>6</v>
      </c>
      <c r="F54" s="52">
        <v>0</v>
      </c>
      <c r="G54" s="52">
        <v>7</v>
      </c>
      <c r="H54" s="52">
        <v>0</v>
      </c>
      <c r="I54" s="52">
        <v>3</v>
      </c>
      <c r="J54" s="52">
        <v>4</v>
      </c>
      <c r="K54" s="40">
        <v>2</v>
      </c>
      <c r="L54" s="40">
        <v>1</v>
      </c>
      <c r="M54" s="40">
        <v>0</v>
      </c>
      <c r="N54" s="40">
        <v>2</v>
      </c>
      <c r="O54" s="40">
        <v>2</v>
      </c>
      <c r="P54" s="40">
        <v>2</v>
      </c>
      <c r="Q54" s="41">
        <v>1</v>
      </c>
      <c r="R54" s="41">
        <v>9</v>
      </c>
      <c r="S54" s="41" t="s">
        <v>310</v>
      </c>
      <c r="T54" s="48" t="s">
        <v>55</v>
      </c>
      <c r="U54" s="90" t="s">
        <v>303</v>
      </c>
      <c r="V54" s="145">
        <v>0</v>
      </c>
      <c r="W54" s="145">
        <v>0</v>
      </c>
      <c r="X54" s="145">
        <v>0</v>
      </c>
      <c r="Y54" s="145">
        <v>2364.6999999999998</v>
      </c>
      <c r="Z54" s="145">
        <f>Y54</f>
        <v>2364.6999999999998</v>
      </c>
      <c r="AA54" s="145">
        <f>Z54</f>
        <v>2364.6999999999998</v>
      </c>
      <c r="AB54" s="232"/>
      <c r="AD54" s="123">
        <f t="shared" si="3"/>
        <v>7094.0999999999995</v>
      </c>
    </row>
    <row r="55" spans="1:30" s="76" customFormat="1" ht="31.5" hidden="1" customHeight="1">
      <c r="A55" s="72"/>
      <c r="B55" s="73"/>
      <c r="C55" s="40"/>
      <c r="D55" s="40"/>
      <c r="E55" s="40"/>
      <c r="F55" s="40"/>
      <c r="G55" s="40"/>
      <c r="H55" s="40"/>
      <c r="I55" s="40"/>
      <c r="J55" s="52"/>
      <c r="K55" s="40"/>
      <c r="L55" s="40"/>
      <c r="M55" s="40"/>
      <c r="N55" s="40"/>
      <c r="O55" s="40"/>
      <c r="P55" s="40"/>
      <c r="Q55" s="41"/>
      <c r="R55" s="41"/>
      <c r="S55" s="41"/>
      <c r="T55" s="95" t="s">
        <v>24</v>
      </c>
      <c r="U55" s="90" t="s">
        <v>291</v>
      </c>
      <c r="V55" s="66" t="s">
        <v>321</v>
      </c>
      <c r="W55" s="145" t="s">
        <v>321</v>
      </c>
      <c r="X55" s="145" t="s">
        <v>321</v>
      </c>
      <c r="Y55" s="65">
        <v>3</v>
      </c>
      <c r="Z55" s="65">
        <v>3</v>
      </c>
      <c r="AA55" s="65">
        <v>3</v>
      </c>
      <c r="AB55" s="239">
        <v>9</v>
      </c>
      <c r="AD55" s="123">
        <f t="shared" si="3"/>
        <v>18</v>
      </c>
    </row>
    <row r="56" spans="1:30" s="8" customFormat="1" ht="36" hidden="1" customHeight="1">
      <c r="A56" s="11"/>
      <c r="B56" s="12"/>
      <c r="C56" s="34">
        <v>6</v>
      </c>
      <c r="D56" s="34">
        <v>5</v>
      </c>
      <c r="E56" s="34">
        <v>6</v>
      </c>
      <c r="F56" s="34">
        <v>0</v>
      </c>
      <c r="G56" s="34">
        <v>7</v>
      </c>
      <c r="H56" s="34">
        <v>0</v>
      </c>
      <c r="I56" s="34">
        <v>3</v>
      </c>
      <c r="J56" s="203">
        <v>4</v>
      </c>
      <c r="K56" s="34">
        <v>2</v>
      </c>
      <c r="L56" s="34">
        <v>1</v>
      </c>
      <c r="M56" s="34">
        <v>0</v>
      </c>
      <c r="N56" s="131">
        <v>2</v>
      </c>
      <c r="O56" s="34">
        <v>2</v>
      </c>
      <c r="P56" s="40">
        <v>2</v>
      </c>
      <c r="Q56" s="41">
        <v>2</v>
      </c>
      <c r="R56" s="41">
        <v>4</v>
      </c>
      <c r="S56" s="41" t="s">
        <v>310</v>
      </c>
      <c r="T56" s="48" t="s">
        <v>56</v>
      </c>
      <c r="U56" s="90" t="s">
        <v>303</v>
      </c>
      <c r="V56" s="153">
        <v>205</v>
      </c>
      <c r="W56" s="153">
        <v>0</v>
      </c>
      <c r="X56" s="153">
        <v>0</v>
      </c>
      <c r="Y56" s="145">
        <v>0</v>
      </c>
      <c r="Z56" s="145">
        <f>Y56</f>
        <v>0</v>
      </c>
      <c r="AA56" s="145">
        <f>Z56</f>
        <v>0</v>
      </c>
      <c r="AB56" s="232"/>
      <c r="AD56" s="123">
        <f t="shared" si="3"/>
        <v>205</v>
      </c>
    </row>
    <row r="57" spans="1:30" s="8" customFormat="1" ht="32.25" hidden="1" customHeight="1">
      <c r="A57" s="11"/>
      <c r="B57" s="12"/>
      <c r="C57" s="34"/>
      <c r="D57" s="34"/>
      <c r="E57" s="34"/>
      <c r="F57" s="34"/>
      <c r="G57" s="34"/>
      <c r="H57" s="34"/>
      <c r="I57" s="34"/>
      <c r="J57" s="52"/>
      <c r="K57" s="34"/>
      <c r="L57" s="34"/>
      <c r="M57" s="40"/>
      <c r="N57" s="34"/>
      <c r="O57" s="34"/>
      <c r="P57" s="34"/>
      <c r="Q57" s="35"/>
      <c r="R57" s="35"/>
      <c r="S57" s="35"/>
      <c r="T57" s="48" t="s">
        <v>252</v>
      </c>
      <c r="U57" s="90" t="s">
        <v>291</v>
      </c>
      <c r="V57" s="65">
        <v>45</v>
      </c>
      <c r="W57" s="145" t="s">
        <v>321</v>
      </c>
      <c r="X57" s="145" t="s">
        <v>321</v>
      </c>
      <c r="Y57" s="145" t="s">
        <v>321</v>
      </c>
      <c r="Z57" s="145" t="s">
        <v>321</v>
      </c>
      <c r="AA57" s="65" t="s">
        <v>321</v>
      </c>
      <c r="AB57" s="239">
        <v>45</v>
      </c>
      <c r="AD57" s="123">
        <f t="shared" si="3"/>
        <v>90</v>
      </c>
    </row>
    <row r="58" spans="1:30" s="8" customFormat="1" ht="28" hidden="1">
      <c r="A58" s="11"/>
      <c r="B58" s="12"/>
      <c r="C58" s="34">
        <v>6</v>
      </c>
      <c r="D58" s="34">
        <v>5</v>
      </c>
      <c r="E58" s="34">
        <v>6</v>
      </c>
      <c r="F58" s="34">
        <v>0</v>
      </c>
      <c r="G58" s="34">
        <v>7</v>
      </c>
      <c r="H58" s="34">
        <v>0</v>
      </c>
      <c r="I58" s="34">
        <v>3</v>
      </c>
      <c r="J58" s="203">
        <v>4</v>
      </c>
      <c r="K58" s="34">
        <v>2</v>
      </c>
      <c r="L58" s="34">
        <v>1</v>
      </c>
      <c r="M58" s="34">
        <v>0</v>
      </c>
      <c r="N58" s="195">
        <v>2</v>
      </c>
      <c r="O58" s="34">
        <v>2</v>
      </c>
      <c r="P58" s="34">
        <v>2</v>
      </c>
      <c r="Q58" s="35">
        <v>3</v>
      </c>
      <c r="R58" s="35">
        <v>0</v>
      </c>
      <c r="S58" s="35" t="s">
        <v>310</v>
      </c>
      <c r="T58" s="48" t="s">
        <v>57</v>
      </c>
      <c r="U58" s="198" t="s">
        <v>303</v>
      </c>
      <c r="V58" s="153">
        <v>162</v>
      </c>
      <c r="W58" s="153">
        <v>0</v>
      </c>
      <c r="X58" s="153">
        <v>0</v>
      </c>
      <c r="Y58" s="145">
        <f>X58</f>
        <v>0</v>
      </c>
      <c r="Z58" s="145">
        <f>Y58</f>
        <v>0</v>
      </c>
      <c r="AA58" s="145">
        <f>Z58</f>
        <v>0</v>
      </c>
      <c r="AB58" s="232"/>
      <c r="AD58" s="123">
        <f t="shared" si="3"/>
        <v>162</v>
      </c>
    </row>
    <row r="59" spans="1:30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370</v>
      </c>
      <c r="U59" s="90" t="s">
        <v>291</v>
      </c>
      <c r="V59" s="157">
        <v>3</v>
      </c>
      <c r="W59" s="157" t="s">
        <v>321</v>
      </c>
      <c r="X59" s="157" t="s">
        <v>321</v>
      </c>
      <c r="Y59" s="65" t="s">
        <v>321</v>
      </c>
      <c r="Z59" s="65" t="s">
        <v>321</v>
      </c>
      <c r="AA59" s="65" t="s">
        <v>321</v>
      </c>
      <c r="AB59" s="239">
        <v>3</v>
      </c>
      <c r="AD59" s="123">
        <f t="shared" si="3"/>
        <v>6</v>
      </c>
    </row>
    <row r="60" spans="1:30" s="8" customFormat="1" ht="33.75" hidden="1" customHeight="1">
      <c r="A60" s="11"/>
      <c r="B60" s="12"/>
      <c r="C60" s="34"/>
      <c r="D60" s="34"/>
      <c r="E60" s="34"/>
      <c r="F60" s="34"/>
      <c r="G60" s="34"/>
      <c r="H60" s="34"/>
      <c r="I60" s="34"/>
      <c r="J60" s="52"/>
      <c r="K60" s="34"/>
      <c r="L60" s="34"/>
      <c r="M60" s="40"/>
      <c r="N60" s="34"/>
      <c r="O60" s="34"/>
      <c r="P60" s="34"/>
      <c r="Q60" s="35"/>
      <c r="R60" s="35"/>
      <c r="S60" s="35"/>
      <c r="T60" s="48" t="s">
        <v>371</v>
      </c>
      <c r="U60" s="90" t="s">
        <v>291</v>
      </c>
      <c r="V60" s="157" t="s">
        <v>321</v>
      </c>
      <c r="W60" s="158">
        <v>3</v>
      </c>
      <c r="X60" s="158">
        <v>3</v>
      </c>
      <c r="Y60" s="65">
        <v>3</v>
      </c>
      <c r="Z60" s="65" t="s">
        <v>321</v>
      </c>
      <c r="AA60" s="65" t="s">
        <v>321</v>
      </c>
      <c r="AB60" s="239">
        <v>3</v>
      </c>
      <c r="AD60" s="123">
        <f t="shared" si="3"/>
        <v>12</v>
      </c>
    </row>
    <row r="61" spans="1:30" s="8" customFormat="1" ht="32.4" hidden="1" customHeight="1">
      <c r="A61" s="11"/>
      <c r="B61" s="12"/>
      <c r="C61" s="34">
        <v>6</v>
      </c>
      <c r="D61" s="34">
        <v>5</v>
      </c>
      <c r="E61" s="34">
        <v>6</v>
      </c>
      <c r="F61" s="34">
        <v>0</v>
      </c>
      <c r="G61" s="34">
        <v>7</v>
      </c>
      <c r="H61" s="34">
        <v>0</v>
      </c>
      <c r="I61" s="34">
        <v>3</v>
      </c>
      <c r="J61" s="203">
        <v>4</v>
      </c>
      <c r="K61" s="34">
        <v>2</v>
      </c>
      <c r="L61" s="34">
        <v>1</v>
      </c>
      <c r="M61" s="34">
        <v>0</v>
      </c>
      <c r="N61" s="195">
        <v>2</v>
      </c>
      <c r="O61" s="34">
        <v>2</v>
      </c>
      <c r="P61" s="40">
        <v>2</v>
      </c>
      <c r="Q61" s="41">
        <v>4</v>
      </c>
      <c r="R61" s="41">
        <v>2</v>
      </c>
      <c r="S61" s="41" t="s">
        <v>310</v>
      </c>
      <c r="T61" s="134" t="s">
        <v>58</v>
      </c>
      <c r="U61" s="90" t="s">
        <v>303</v>
      </c>
      <c r="V61" s="153">
        <v>615</v>
      </c>
      <c r="W61" s="153">
        <v>24</v>
      </c>
      <c r="X61" s="153">
        <v>0</v>
      </c>
      <c r="Y61" s="145">
        <v>0</v>
      </c>
      <c r="Z61" s="145">
        <v>0</v>
      </c>
      <c r="AA61" s="145">
        <f>Z61</f>
        <v>0</v>
      </c>
      <c r="AB61" s="232"/>
      <c r="AD61" s="123">
        <f t="shared" si="3"/>
        <v>639</v>
      </c>
    </row>
    <row r="62" spans="1:30" s="8" customFormat="1" ht="34.5" hidden="1" customHeight="1">
      <c r="A62" s="11"/>
      <c r="B62" s="12"/>
      <c r="C62" s="34"/>
      <c r="D62" s="34"/>
      <c r="E62" s="34"/>
      <c r="F62" s="34"/>
      <c r="G62" s="34"/>
      <c r="H62" s="34"/>
      <c r="I62" s="34"/>
      <c r="J62" s="52"/>
      <c r="K62" s="34"/>
      <c r="L62" s="34"/>
      <c r="M62" s="40"/>
      <c r="N62" s="34"/>
      <c r="O62" s="34"/>
      <c r="P62" s="34"/>
      <c r="Q62" s="35"/>
      <c r="R62" s="35"/>
      <c r="S62" s="35"/>
      <c r="T62" s="141" t="s">
        <v>227</v>
      </c>
      <c r="U62" s="90" t="s">
        <v>291</v>
      </c>
      <c r="V62" s="65">
        <v>3</v>
      </c>
      <c r="W62" s="66">
        <v>3</v>
      </c>
      <c r="X62" s="157" t="s">
        <v>321</v>
      </c>
      <c r="Y62" s="65" t="s">
        <v>321</v>
      </c>
      <c r="Z62" s="65" t="s">
        <v>321</v>
      </c>
      <c r="AA62" s="65" t="s">
        <v>321</v>
      </c>
      <c r="AB62" s="239">
        <v>3</v>
      </c>
      <c r="AD62" s="123">
        <f t="shared" si="3"/>
        <v>9</v>
      </c>
    </row>
    <row r="63" spans="1:30" s="76" customFormat="1" ht="45.75" customHeight="1">
      <c r="A63" s="72"/>
      <c r="B63" s="73"/>
      <c r="C63" s="40">
        <v>6</v>
      </c>
      <c r="D63" s="40">
        <v>5</v>
      </c>
      <c r="E63" s="40">
        <v>6</v>
      </c>
      <c r="F63" s="40">
        <v>0</v>
      </c>
      <c r="G63" s="40">
        <v>7</v>
      </c>
      <c r="H63" s="40">
        <v>0</v>
      </c>
      <c r="I63" s="52">
        <v>3</v>
      </c>
      <c r="J63" s="203">
        <v>4</v>
      </c>
      <c r="K63" s="40">
        <v>2</v>
      </c>
      <c r="L63" s="40">
        <v>1</v>
      </c>
      <c r="M63" s="40" t="s">
        <v>98</v>
      </c>
      <c r="N63" s="40">
        <v>1</v>
      </c>
      <c r="O63" s="40">
        <v>5</v>
      </c>
      <c r="P63" s="40">
        <v>5</v>
      </c>
      <c r="Q63" s="41">
        <v>1</v>
      </c>
      <c r="R63" s="41">
        <v>9</v>
      </c>
      <c r="S63" s="41">
        <v>1</v>
      </c>
      <c r="T63" s="48" t="s">
        <v>99</v>
      </c>
      <c r="U63" s="90" t="s">
        <v>303</v>
      </c>
      <c r="V63" s="92">
        <v>89.6</v>
      </c>
      <c r="W63" s="153">
        <v>0</v>
      </c>
      <c r="X63" s="153">
        <v>0</v>
      </c>
      <c r="Y63" s="153">
        <v>0</v>
      </c>
      <c r="Z63" s="153">
        <v>0</v>
      </c>
      <c r="AA63" s="153">
        <v>0</v>
      </c>
      <c r="AB63" s="232"/>
      <c r="AD63" s="123">
        <f t="shared" si="3"/>
        <v>89.6</v>
      </c>
    </row>
    <row r="64" spans="1:30" s="76" customFormat="1" ht="28.75" customHeight="1">
      <c r="A64" s="72"/>
      <c r="B64" s="73"/>
      <c r="C64" s="40"/>
      <c r="D64" s="40"/>
      <c r="E64" s="40"/>
      <c r="F64" s="40"/>
      <c r="G64" s="40"/>
      <c r="H64" s="40"/>
      <c r="I64" s="40"/>
      <c r="J64" s="52"/>
      <c r="K64" s="40"/>
      <c r="L64" s="40"/>
      <c r="M64" s="40"/>
      <c r="N64" s="40"/>
      <c r="O64" s="40"/>
      <c r="P64" s="40"/>
      <c r="Q64" s="41"/>
      <c r="R64" s="41"/>
      <c r="S64" s="41"/>
      <c r="T64" s="48" t="s">
        <v>92</v>
      </c>
      <c r="U64" s="90" t="s">
        <v>291</v>
      </c>
      <c r="V64" s="65">
        <v>2</v>
      </c>
      <c r="W64" s="65" t="s">
        <v>321</v>
      </c>
      <c r="X64" s="65" t="s">
        <v>321</v>
      </c>
      <c r="Y64" s="65" t="s">
        <v>321</v>
      </c>
      <c r="Z64" s="65" t="s">
        <v>321</v>
      </c>
      <c r="AA64" s="65" t="s">
        <v>321</v>
      </c>
      <c r="AB64" s="65">
        <v>2</v>
      </c>
      <c r="AD64" s="123">
        <f t="shared" si="3"/>
        <v>4</v>
      </c>
    </row>
    <row r="65" spans="1:36" s="8" customFormat="1" ht="58.5" hidden="1" customHeight="1">
      <c r="A65" s="49"/>
      <c r="B65" s="50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4"/>
      <c r="R65" s="54"/>
      <c r="S65" s="54"/>
      <c r="T65" s="142" t="s">
        <v>360</v>
      </c>
      <c r="U65" s="37" t="s">
        <v>303</v>
      </c>
      <c r="V65" s="61">
        <f t="shared" ref="V65:AA65" si="10">V66+V77+V93+V107</f>
        <v>36295.599999999999</v>
      </c>
      <c r="W65" s="61">
        <f t="shared" si="10"/>
        <v>34293.1</v>
      </c>
      <c r="X65" s="61">
        <f t="shared" si="10"/>
        <v>33957.1</v>
      </c>
      <c r="Y65" s="61">
        <f t="shared" si="10"/>
        <v>50180.2</v>
      </c>
      <c r="Z65" s="61">
        <f t="shared" si="10"/>
        <v>38761.699999999997</v>
      </c>
      <c r="AA65" s="61">
        <f t="shared" si="10"/>
        <v>38761.699999999997</v>
      </c>
      <c r="AB65" s="234"/>
      <c r="AC65" s="44"/>
      <c r="AD65" s="123">
        <f t="shared" si="3"/>
        <v>232249.40000000002</v>
      </c>
      <c r="AE65" s="197">
        <f>AE66+AE93</f>
        <v>36295.600000000006</v>
      </c>
      <c r="AF65" s="197">
        <f>AF66+AF93</f>
        <v>34293.1</v>
      </c>
      <c r="AG65" s="197">
        <f>AG66+AG93</f>
        <v>33957.1</v>
      </c>
    </row>
    <row r="66" spans="1:36" s="8" customFormat="1" ht="31.5" hidden="1" customHeight="1">
      <c r="A66" s="49"/>
      <c r="B66" s="50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45"/>
      <c r="R66" s="45"/>
      <c r="S66" s="45"/>
      <c r="T66" s="88" t="s">
        <v>337</v>
      </c>
      <c r="U66" s="96" t="s">
        <v>303</v>
      </c>
      <c r="V66" s="97">
        <f t="shared" ref="V66:AA66" si="11">V71+V73+V75</f>
        <v>22433.7</v>
      </c>
      <c r="W66" s="97">
        <f t="shared" si="11"/>
        <v>22433.7</v>
      </c>
      <c r="X66" s="97">
        <f t="shared" si="11"/>
        <v>22433.7</v>
      </c>
      <c r="Y66" s="97">
        <f t="shared" si="11"/>
        <v>22433.7</v>
      </c>
      <c r="Z66" s="97">
        <f t="shared" si="11"/>
        <v>22433.7</v>
      </c>
      <c r="AA66" s="97">
        <f t="shared" si="11"/>
        <v>22433.7</v>
      </c>
      <c r="AB66" s="235"/>
      <c r="AD66" s="123">
        <f t="shared" si="3"/>
        <v>134602.20000000001</v>
      </c>
      <c r="AE66" s="197">
        <f>V66+V77</f>
        <v>26550.9</v>
      </c>
      <c r="AF66" s="197">
        <f>W66+W77</f>
        <v>26460.9</v>
      </c>
      <c r="AG66" s="197">
        <f>X66+X77</f>
        <v>26460.9</v>
      </c>
    </row>
    <row r="67" spans="1:36" s="8" customFormat="1" ht="31.25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15" t="s">
        <v>45</v>
      </c>
      <c r="U67" s="198" t="s">
        <v>292</v>
      </c>
      <c r="V67" s="66">
        <v>10</v>
      </c>
      <c r="W67" s="66">
        <v>10</v>
      </c>
      <c r="X67" s="66">
        <v>11</v>
      </c>
      <c r="Y67" s="66">
        <v>11</v>
      </c>
      <c r="Z67" s="66">
        <v>12</v>
      </c>
      <c r="AA67" s="66">
        <v>12</v>
      </c>
      <c r="AB67" s="233">
        <f>W67+X67+Y67+Z67+AA67</f>
        <v>56</v>
      </c>
      <c r="AD67" s="123">
        <f t="shared" si="3"/>
        <v>122</v>
      </c>
      <c r="AE67" s="197">
        <f t="shared" ref="AE67:AJ67" si="12">V65-AE71</f>
        <v>25562.199999999997</v>
      </c>
      <c r="AF67" s="197">
        <f t="shared" si="12"/>
        <v>23559.699999999997</v>
      </c>
      <c r="AG67" s="197">
        <f t="shared" si="12"/>
        <v>23223.699999999997</v>
      </c>
      <c r="AH67" s="197">
        <f t="shared" si="12"/>
        <v>39446.799999999996</v>
      </c>
      <c r="AI67" s="197">
        <f t="shared" si="12"/>
        <v>28028.299999999996</v>
      </c>
      <c r="AJ67" s="197">
        <f t="shared" si="12"/>
        <v>28028.299999999996</v>
      </c>
    </row>
    <row r="68" spans="1:36" s="8" customFormat="1" ht="21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15" t="s">
        <v>351</v>
      </c>
      <c r="U68" s="90" t="s">
        <v>291</v>
      </c>
      <c r="V68" s="66">
        <v>900</v>
      </c>
      <c r="W68" s="66">
        <v>900</v>
      </c>
      <c r="X68" s="66">
        <v>920</v>
      </c>
      <c r="Y68" s="66">
        <v>920</v>
      </c>
      <c r="Z68" s="66">
        <v>930</v>
      </c>
      <c r="AA68" s="66">
        <v>930</v>
      </c>
      <c r="AB68" s="233">
        <f>W68+X68+Y68+Z68+AA68</f>
        <v>4600</v>
      </c>
      <c r="AD68" s="123">
        <f t="shared" si="3"/>
        <v>10100</v>
      </c>
    </row>
    <row r="69" spans="1:36" s="8" customFormat="1" ht="23.4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15" t="s">
        <v>352</v>
      </c>
      <c r="U69" s="198" t="s">
        <v>292</v>
      </c>
      <c r="V69" s="66">
        <v>450</v>
      </c>
      <c r="W69" s="66">
        <v>460</v>
      </c>
      <c r="X69" s="66">
        <v>480</v>
      </c>
      <c r="Y69" s="66">
        <v>500</v>
      </c>
      <c r="Z69" s="66">
        <v>530</v>
      </c>
      <c r="AA69" s="66">
        <v>550</v>
      </c>
      <c r="AB69" s="233">
        <f>W69+X69+Y69+Z69+AA69</f>
        <v>2520</v>
      </c>
      <c r="AD69" s="123">
        <f t="shared" si="3"/>
        <v>5490</v>
      </c>
      <c r="AE69" s="197">
        <f>V66+V79</f>
        <v>26232.9</v>
      </c>
    </row>
    <row r="70" spans="1:36" s="8" customFormat="1" ht="30" hidden="1" customHeight="1">
      <c r="A70" s="11"/>
      <c r="B70" s="12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  <c r="R70" s="35"/>
      <c r="S70" s="35"/>
      <c r="T70" s="215" t="s">
        <v>353</v>
      </c>
      <c r="U70" s="198" t="s">
        <v>291</v>
      </c>
      <c r="V70" s="66">
        <v>100</v>
      </c>
      <c r="W70" s="66">
        <v>100</v>
      </c>
      <c r="X70" s="66">
        <v>110</v>
      </c>
      <c r="Y70" s="66">
        <v>120</v>
      </c>
      <c r="Z70" s="66">
        <v>130</v>
      </c>
      <c r="AA70" s="66">
        <v>150</v>
      </c>
      <c r="AB70" s="233">
        <f>W70+X70+Y70+Z70+AA70</f>
        <v>610</v>
      </c>
      <c r="AD70" s="123">
        <f t="shared" si="3"/>
        <v>1320</v>
      </c>
    </row>
    <row r="71" spans="1:36" s="8" customFormat="1" ht="42" hidden="1">
      <c r="A71" s="11"/>
      <c r="B71" s="12"/>
      <c r="C71" s="34">
        <v>6</v>
      </c>
      <c r="D71" s="34">
        <v>5</v>
      </c>
      <c r="E71" s="34">
        <v>6</v>
      </c>
      <c r="F71" s="34">
        <v>0</v>
      </c>
      <c r="G71" s="34">
        <v>8</v>
      </c>
      <c r="H71" s="34">
        <v>0</v>
      </c>
      <c r="I71" s="34">
        <v>1</v>
      </c>
      <c r="J71" s="203">
        <v>4</v>
      </c>
      <c r="K71" s="34">
        <v>2</v>
      </c>
      <c r="L71" s="34">
        <v>2</v>
      </c>
      <c r="M71" s="34">
        <v>0</v>
      </c>
      <c r="N71" s="34">
        <v>1</v>
      </c>
      <c r="O71" s="34">
        <v>2</v>
      </c>
      <c r="P71" s="34">
        <v>1</v>
      </c>
      <c r="Q71" s="35">
        <v>0</v>
      </c>
      <c r="R71" s="35">
        <v>1</v>
      </c>
      <c r="S71" s="35" t="s">
        <v>312</v>
      </c>
      <c r="T71" s="120" t="s">
        <v>228</v>
      </c>
      <c r="U71" s="198" t="s">
        <v>303</v>
      </c>
      <c r="V71" s="153">
        <v>13966.2</v>
      </c>
      <c r="W71" s="153">
        <v>13966.2</v>
      </c>
      <c r="X71" s="153">
        <f>W71</f>
        <v>13966.2</v>
      </c>
      <c r="Y71" s="145">
        <f>X71</f>
        <v>13966.2</v>
      </c>
      <c r="Z71" s="145">
        <f>Y71</f>
        <v>13966.2</v>
      </c>
      <c r="AA71" s="145">
        <f>Z71</f>
        <v>13966.2</v>
      </c>
      <c r="AB71" s="232"/>
      <c r="AD71" s="123">
        <f t="shared" si="3"/>
        <v>83797.2</v>
      </c>
      <c r="AE71" s="197">
        <f t="shared" ref="AE71:AJ71" si="13">V75+V102</f>
        <v>10733.4</v>
      </c>
      <c r="AF71" s="197">
        <f t="shared" si="13"/>
        <v>10733.4</v>
      </c>
      <c r="AG71" s="197">
        <f t="shared" si="13"/>
        <v>10733.4</v>
      </c>
      <c r="AH71" s="197">
        <f t="shared" si="13"/>
        <v>10733.4</v>
      </c>
      <c r="AI71" s="197">
        <f t="shared" si="13"/>
        <v>10733.4</v>
      </c>
      <c r="AJ71" s="197">
        <f t="shared" si="13"/>
        <v>10733.4</v>
      </c>
    </row>
    <row r="72" spans="1:36" s="8" customFormat="1" ht="32.25" hidden="1" customHeight="1">
      <c r="A72" s="11"/>
      <c r="B72" s="12"/>
      <c r="C72" s="34"/>
      <c r="D72" s="34"/>
      <c r="E72" s="34"/>
      <c r="F72" s="34"/>
      <c r="G72" s="34"/>
      <c r="H72" s="34"/>
      <c r="I72" s="34"/>
      <c r="J72" s="52"/>
      <c r="K72" s="34"/>
      <c r="L72" s="34"/>
      <c r="M72" s="34"/>
      <c r="N72" s="34"/>
      <c r="O72" s="34"/>
      <c r="P72" s="34"/>
      <c r="Q72" s="35"/>
      <c r="R72" s="35"/>
      <c r="S72" s="35"/>
      <c r="T72" s="9" t="s">
        <v>229</v>
      </c>
      <c r="U72" s="198" t="s">
        <v>303</v>
      </c>
      <c r="V72" s="91">
        <v>32.725000000000001</v>
      </c>
      <c r="W72" s="91">
        <v>32.725000000000001</v>
      </c>
      <c r="X72" s="91">
        <v>32.725000000000001</v>
      </c>
      <c r="Y72" s="91">
        <v>32.725000000000001</v>
      </c>
      <c r="Z72" s="91">
        <v>32.725000000000001</v>
      </c>
      <c r="AA72" s="91">
        <v>32.725000000000001</v>
      </c>
      <c r="AB72" s="232">
        <v>32.725000000000001</v>
      </c>
      <c r="AD72" s="123">
        <f t="shared" si="3"/>
        <v>229.07499999999999</v>
      </c>
    </row>
    <row r="73" spans="1:36" s="8" customFormat="1" ht="41" hidden="1" customHeight="1">
      <c r="A73" s="139"/>
      <c r="B73" s="139"/>
      <c r="C73" s="52">
        <v>6</v>
      </c>
      <c r="D73" s="52">
        <v>5</v>
      </c>
      <c r="E73" s="52">
        <v>6</v>
      </c>
      <c r="F73" s="133">
        <v>0</v>
      </c>
      <c r="G73" s="133">
        <v>8</v>
      </c>
      <c r="H73" s="133">
        <v>0</v>
      </c>
      <c r="I73" s="133">
        <v>1</v>
      </c>
      <c r="J73" s="203">
        <v>4</v>
      </c>
      <c r="K73" s="52">
        <v>2</v>
      </c>
      <c r="L73" s="52">
        <v>2</v>
      </c>
      <c r="M73" s="52">
        <v>0</v>
      </c>
      <c r="N73" s="52">
        <v>1</v>
      </c>
      <c r="O73" s="133" t="s">
        <v>362</v>
      </c>
      <c r="P73" s="133">
        <v>0</v>
      </c>
      <c r="Q73" s="99">
        <v>6</v>
      </c>
      <c r="R73" s="99">
        <v>8</v>
      </c>
      <c r="S73" s="140" t="s">
        <v>312</v>
      </c>
      <c r="T73" s="95" t="s">
        <v>61</v>
      </c>
      <c r="U73" s="90" t="s">
        <v>303</v>
      </c>
      <c r="V73" s="153">
        <v>84.7</v>
      </c>
      <c r="W73" s="153">
        <v>84.7</v>
      </c>
      <c r="X73" s="153">
        <v>84.7</v>
      </c>
      <c r="Y73" s="145">
        <v>84.7</v>
      </c>
      <c r="Z73" s="145">
        <v>84.7</v>
      </c>
      <c r="AA73" s="145">
        <v>84.7</v>
      </c>
      <c r="AB73" s="232"/>
      <c r="AD73" s="123">
        <f>SUM(V73:AC73)</f>
        <v>508.2</v>
      </c>
    </row>
    <row r="74" spans="1:36" s="8" customFormat="1" ht="32.25" hidden="1" customHeight="1">
      <c r="A74" s="11"/>
      <c r="B74" s="12"/>
      <c r="C74" s="34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34"/>
      <c r="P74" s="34"/>
      <c r="Q74" s="35"/>
      <c r="R74" s="35"/>
      <c r="S74" s="35"/>
      <c r="T74" s="95" t="s">
        <v>230</v>
      </c>
      <c r="U74" s="90" t="s">
        <v>303</v>
      </c>
      <c r="V74" s="91">
        <v>32.725000000000001</v>
      </c>
      <c r="W74" s="91">
        <v>32.725000000000001</v>
      </c>
      <c r="X74" s="91">
        <v>32.725000000000001</v>
      </c>
      <c r="Y74" s="91">
        <v>32.725000000000001</v>
      </c>
      <c r="Z74" s="91">
        <v>32.725000000000001</v>
      </c>
      <c r="AA74" s="91">
        <v>32.725000000000001</v>
      </c>
      <c r="AB74" s="232">
        <v>32.725000000000001</v>
      </c>
      <c r="AD74" s="123">
        <f>SUM(V74:AC74)</f>
        <v>229.07499999999999</v>
      </c>
    </row>
    <row r="75" spans="1:36" s="8" customFormat="1" ht="32.25" hidden="1" customHeight="1">
      <c r="A75" s="139"/>
      <c r="B75" s="139"/>
      <c r="C75" s="52">
        <v>6</v>
      </c>
      <c r="D75" s="52">
        <v>5</v>
      </c>
      <c r="E75" s="52">
        <v>6</v>
      </c>
      <c r="F75" s="133">
        <v>0</v>
      </c>
      <c r="G75" s="133">
        <v>8</v>
      </c>
      <c r="H75" s="133">
        <v>0</v>
      </c>
      <c r="I75" s="133">
        <v>1</v>
      </c>
      <c r="J75" s="203">
        <v>4</v>
      </c>
      <c r="K75" s="52">
        <v>2</v>
      </c>
      <c r="L75" s="52">
        <v>2</v>
      </c>
      <c r="M75" s="52">
        <v>0</v>
      </c>
      <c r="N75" s="52">
        <v>1</v>
      </c>
      <c r="O75" s="52">
        <v>1</v>
      </c>
      <c r="P75" s="52">
        <v>0</v>
      </c>
      <c r="Q75" s="74">
        <v>6</v>
      </c>
      <c r="R75" s="74">
        <v>8</v>
      </c>
      <c r="S75" s="45">
        <v>0</v>
      </c>
      <c r="T75" s="95" t="s">
        <v>62</v>
      </c>
      <c r="U75" s="90" t="s">
        <v>303</v>
      </c>
      <c r="V75" s="153">
        <v>8382.7999999999993</v>
      </c>
      <c r="W75" s="153">
        <v>8382.7999999999993</v>
      </c>
      <c r="X75" s="153">
        <v>8382.7999999999993</v>
      </c>
      <c r="Y75" s="145">
        <f>X75</f>
        <v>8382.7999999999993</v>
      </c>
      <c r="Z75" s="145">
        <f>Y75</f>
        <v>8382.7999999999993</v>
      </c>
      <c r="AA75" s="145">
        <f>Z75</f>
        <v>8382.7999999999993</v>
      </c>
      <c r="AB75" s="232"/>
      <c r="AD75" s="123">
        <f>SUM(V75:AC75)</f>
        <v>50296.800000000003</v>
      </c>
    </row>
    <row r="76" spans="1:36" s="8" customFormat="1" ht="32.25" hidden="1" customHeight="1">
      <c r="A76" s="11"/>
      <c r="B76" s="12"/>
      <c r="C76" s="34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34"/>
      <c r="P76" s="34"/>
      <c r="Q76" s="35"/>
      <c r="R76" s="35"/>
      <c r="S76" s="35"/>
      <c r="T76" s="95" t="s">
        <v>231</v>
      </c>
      <c r="U76" s="90" t="s">
        <v>303</v>
      </c>
      <c r="V76" s="91">
        <v>32.725000000000001</v>
      </c>
      <c r="W76" s="91">
        <v>32.725000000000001</v>
      </c>
      <c r="X76" s="91">
        <v>32.725000000000001</v>
      </c>
      <c r="Y76" s="91">
        <v>32.725000000000001</v>
      </c>
      <c r="Z76" s="91">
        <v>32.725000000000001</v>
      </c>
      <c r="AA76" s="91">
        <v>32.725000000000001</v>
      </c>
      <c r="AB76" s="232">
        <v>32.725000000000001</v>
      </c>
      <c r="AD76" s="123">
        <f>SUM(V76:AC76)</f>
        <v>229.07499999999999</v>
      </c>
    </row>
    <row r="77" spans="1:36" s="8" customFormat="1" ht="32.25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88" t="s">
        <v>46</v>
      </c>
      <c r="U77" s="96" t="s">
        <v>303</v>
      </c>
      <c r="V77" s="97">
        <f t="shared" ref="V77:AA77" si="14">V79+V81+V83+V85+V87+V89+V91</f>
        <v>4117.2</v>
      </c>
      <c r="W77" s="97">
        <f t="shared" si="14"/>
        <v>4027.2</v>
      </c>
      <c r="X77" s="97">
        <f t="shared" si="14"/>
        <v>4027.2</v>
      </c>
      <c r="Y77" s="97">
        <f t="shared" si="14"/>
        <v>15663.300000000001</v>
      </c>
      <c r="Z77" s="97">
        <f t="shared" si="14"/>
        <v>4244.7999999999993</v>
      </c>
      <c r="AA77" s="97">
        <f t="shared" si="14"/>
        <v>4244.7999999999993</v>
      </c>
      <c r="AB77" s="232"/>
      <c r="AD77" s="123">
        <f>SUM(V77:AC77)</f>
        <v>36324.5</v>
      </c>
    </row>
    <row r="78" spans="1:36" s="8" customFormat="1" ht="30" hidden="1" customHeight="1">
      <c r="A78" s="11"/>
      <c r="B78" s="12"/>
      <c r="C78" s="34"/>
      <c r="D78" s="34"/>
      <c r="E78" s="34"/>
      <c r="F78" s="34"/>
      <c r="G78" s="34"/>
      <c r="H78" s="34"/>
      <c r="I78" s="34"/>
      <c r="J78" s="52"/>
      <c r="K78" s="34"/>
      <c r="L78" s="34"/>
      <c r="M78" s="34"/>
      <c r="N78" s="34"/>
      <c r="O78" s="34"/>
      <c r="P78" s="34"/>
      <c r="Q78" s="35"/>
      <c r="R78" s="35"/>
      <c r="S78" s="35"/>
      <c r="T78" s="216" t="s">
        <v>95</v>
      </c>
      <c r="U78" s="75" t="s">
        <v>291</v>
      </c>
      <c r="V78" s="66">
        <v>3</v>
      </c>
      <c r="W78" s="66">
        <v>3</v>
      </c>
      <c r="X78" s="66">
        <v>3</v>
      </c>
      <c r="Y78" s="66">
        <v>3</v>
      </c>
      <c r="Z78" s="66">
        <v>3</v>
      </c>
      <c r="AA78" s="66">
        <v>3</v>
      </c>
      <c r="AB78" s="232"/>
      <c r="AD78" s="123"/>
    </row>
    <row r="79" spans="1:36" s="8" customFormat="1" ht="43.25" hidden="1" customHeight="1">
      <c r="A79" s="11"/>
      <c r="B79" s="12"/>
      <c r="C79" s="34">
        <v>6</v>
      </c>
      <c r="D79" s="34">
        <v>5</v>
      </c>
      <c r="E79" s="34">
        <v>6</v>
      </c>
      <c r="F79" s="34">
        <v>0</v>
      </c>
      <c r="G79" s="34">
        <v>8</v>
      </c>
      <c r="H79" s="34">
        <v>0</v>
      </c>
      <c r="I79" s="34">
        <v>1</v>
      </c>
      <c r="J79" s="203">
        <v>4</v>
      </c>
      <c r="K79" s="34">
        <v>2</v>
      </c>
      <c r="L79" s="34">
        <v>2</v>
      </c>
      <c r="M79" s="34">
        <v>0</v>
      </c>
      <c r="N79" s="195">
        <v>2</v>
      </c>
      <c r="O79" s="34">
        <v>2</v>
      </c>
      <c r="P79" s="186">
        <v>1</v>
      </c>
      <c r="Q79" s="187">
        <v>0</v>
      </c>
      <c r="R79" s="187">
        <v>5</v>
      </c>
      <c r="S79" s="187" t="s">
        <v>312</v>
      </c>
      <c r="T79" s="9" t="s">
        <v>63</v>
      </c>
      <c r="U79" s="198" t="s">
        <v>303</v>
      </c>
      <c r="V79" s="153">
        <v>3799.2</v>
      </c>
      <c r="W79" s="153">
        <v>4027.2</v>
      </c>
      <c r="X79" s="153">
        <v>4027.2</v>
      </c>
      <c r="Y79" s="145">
        <f>X79</f>
        <v>4027.2</v>
      </c>
      <c r="Z79" s="145">
        <f t="shared" ref="Y79:AA80" si="15">Y79</f>
        <v>4027.2</v>
      </c>
      <c r="AA79" s="145">
        <f t="shared" si="15"/>
        <v>4027.2</v>
      </c>
      <c r="AB79" s="232"/>
      <c r="AD79" s="123">
        <f t="shared" si="3"/>
        <v>23935.200000000001</v>
      </c>
    </row>
    <row r="80" spans="1:36" s="8" customFormat="1" ht="36" hidden="1" customHeight="1">
      <c r="A80" s="11"/>
      <c r="B80" s="12"/>
      <c r="C80" s="34"/>
      <c r="D80" s="34"/>
      <c r="E80" s="34"/>
      <c r="F80" s="34"/>
      <c r="G80" s="34"/>
      <c r="H80" s="34"/>
      <c r="I80" s="34"/>
      <c r="J80" s="52"/>
      <c r="K80" s="34"/>
      <c r="L80" s="34"/>
      <c r="M80" s="34"/>
      <c r="N80" s="34"/>
      <c r="O80" s="34"/>
      <c r="P80" s="34"/>
      <c r="Q80" s="35"/>
      <c r="R80" s="35"/>
      <c r="S80" s="35"/>
      <c r="T80" s="132" t="s">
        <v>255</v>
      </c>
      <c r="U80" s="90" t="s">
        <v>324</v>
      </c>
      <c r="V80" s="66">
        <v>1</v>
      </c>
      <c r="W80" s="158">
        <v>1</v>
      </c>
      <c r="X80" s="66">
        <v>1</v>
      </c>
      <c r="Y80" s="66">
        <f t="shared" si="15"/>
        <v>1</v>
      </c>
      <c r="Z80" s="66">
        <f t="shared" si="15"/>
        <v>1</v>
      </c>
      <c r="AA80" s="66">
        <f>Z80</f>
        <v>1</v>
      </c>
      <c r="AB80" s="233"/>
      <c r="AD80" s="123">
        <f t="shared" si="3"/>
        <v>6</v>
      </c>
    </row>
    <row r="81" spans="1:33" s="8" customFormat="1" ht="32.25" hidden="1" customHeight="1">
      <c r="A81" s="11"/>
      <c r="B81" s="12"/>
      <c r="C81" s="34">
        <v>6</v>
      </c>
      <c r="D81" s="40">
        <v>5</v>
      </c>
      <c r="E81" s="40">
        <v>6</v>
      </c>
      <c r="F81" s="52">
        <v>0</v>
      </c>
      <c r="G81" s="52">
        <v>8</v>
      </c>
      <c r="H81" s="52">
        <v>0</v>
      </c>
      <c r="I81" s="52">
        <v>1</v>
      </c>
      <c r="J81" s="203">
        <v>4</v>
      </c>
      <c r="K81" s="40">
        <v>2</v>
      </c>
      <c r="L81" s="40">
        <v>2</v>
      </c>
      <c r="M81" s="40">
        <v>0</v>
      </c>
      <c r="N81" s="195">
        <v>2</v>
      </c>
      <c r="O81" s="34">
        <v>2</v>
      </c>
      <c r="P81" s="186">
        <v>1</v>
      </c>
      <c r="Q81" s="187">
        <v>0</v>
      </c>
      <c r="R81" s="187">
        <v>9</v>
      </c>
      <c r="S81" s="187" t="s">
        <v>312</v>
      </c>
      <c r="T81" s="9" t="s">
        <v>64</v>
      </c>
      <c r="U81" s="90" t="s">
        <v>303</v>
      </c>
      <c r="V81" s="153">
        <v>0</v>
      </c>
      <c r="W81" s="153">
        <v>0</v>
      </c>
      <c r="X81" s="153">
        <v>0</v>
      </c>
      <c r="Y81" s="145">
        <v>347.4</v>
      </c>
      <c r="Z81" s="145">
        <v>0</v>
      </c>
      <c r="AA81" s="145">
        <v>0</v>
      </c>
      <c r="AB81" s="232"/>
      <c r="AD81" s="123">
        <f t="shared" si="3"/>
        <v>347.4</v>
      </c>
    </row>
    <row r="82" spans="1:33" s="8" customFormat="1" ht="31.5" hidden="1" customHeight="1">
      <c r="A82" s="11"/>
      <c r="B82" s="12"/>
      <c r="C82" s="34"/>
      <c r="D82" s="40"/>
      <c r="E82" s="40"/>
      <c r="F82" s="40"/>
      <c r="G82" s="40"/>
      <c r="H82" s="40"/>
      <c r="I82" s="40"/>
      <c r="J82" s="52"/>
      <c r="K82" s="40"/>
      <c r="L82" s="40"/>
      <c r="M82" s="40"/>
      <c r="N82" s="40"/>
      <c r="O82" s="34"/>
      <c r="P82" s="34"/>
      <c r="Q82" s="35"/>
      <c r="R82" s="35"/>
      <c r="S82" s="35"/>
      <c r="T82" s="9" t="s">
        <v>354</v>
      </c>
      <c r="U82" s="198" t="s">
        <v>291</v>
      </c>
      <c r="V82" s="136" t="s">
        <v>321</v>
      </c>
      <c r="W82" s="66" t="s">
        <v>321</v>
      </c>
      <c r="X82" s="145" t="s">
        <v>321</v>
      </c>
      <c r="Y82" s="136">
        <v>3</v>
      </c>
      <c r="Z82" s="145" t="s">
        <v>321</v>
      </c>
      <c r="AA82" s="145" t="s">
        <v>321</v>
      </c>
      <c r="AB82" s="236">
        <v>3</v>
      </c>
      <c r="AD82" s="123">
        <f t="shared" si="3"/>
        <v>6</v>
      </c>
    </row>
    <row r="83" spans="1:33" s="8" customFormat="1" ht="28" hidden="1">
      <c r="A83" s="11"/>
      <c r="B83" s="12"/>
      <c r="C83" s="34">
        <v>6</v>
      </c>
      <c r="D83" s="34">
        <v>5</v>
      </c>
      <c r="E83" s="34">
        <v>6</v>
      </c>
      <c r="F83" s="34">
        <v>0</v>
      </c>
      <c r="G83" s="34">
        <v>8</v>
      </c>
      <c r="H83" s="34">
        <v>0</v>
      </c>
      <c r="I83" s="34">
        <v>1</v>
      </c>
      <c r="J83" s="203">
        <v>4</v>
      </c>
      <c r="K83" s="34">
        <v>2</v>
      </c>
      <c r="L83" s="34">
        <v>2</v>
      </c>
      <c r="M83" s="34">
        <v>0</v>
      </c>
      <c r="N83" s="195">
        <v>2</v>
      </c>
      <c r="O83" s="34">
        <v>2</v>
      </c>
      <c r="P83" s="34">
        <v>2</v>
      </c>
      <c r="Q83" s="35">
        <v>1</v>
      </c>
      <c r="R83" s="35">
        <v>1</v>
      </c>
      <c r="S83" s="35" t="s">
        <v>310</v>
      </c>
      <c r="T83" s="9" t="s">
        <v>65</v>
      </c>
      <c r="U83" s="198" t="s">
        <v>303</v>
      </c>
      <c r="V83" s="153">
        <v>0</v>
      </c>
      <c r="W83" s="153">
        <v>0</v>
      </c>
      <c r="X83" s="153">
        <v>0</v>
      </c>
      <c r="Y83" s="153">
        <v>11032.1</v>
      </c>
      <c r="Z83" s="145">
        <v>0</v>
      </c>
      <c r="AA83" s="145">
        <v>0</v>
      </c>
      <c r="AB83" s="232"/>
      <c r="AD83" s="123">
        <f t="shared" si="3"/>
        <v>11032.1</v>
      </c>
    </row>
    <row r="84" spans="1:33" s="8" customFormat="1" ht="27.65" hidden="1" customHeight="1">
      <c r="A84" s="11"/>
      <c r="B84" s="12"/>
      <c r="C84" s="34"/>
      <c r="D84" s="34"/>
      <c r="E84" s="34"/>
      <c r="F84" s="34"/>
      <c r="G84" s="34"/>
      <c r="H84" s="34"/>
      <c r="I84" s="34"/>
      <c r="J84" s="52"/>
      <c r="K84" s="34"/>
      <c r="L84" s="34"/>
      <c r="M84" s="40"/>
      <c r="N84" s="34"/>
      <c r="O84" s="34"/>
      <c r="P84" s="34"/>
      <c r="Q84" s="35"/>
      <c r="R84" s="35"/>
      <c r="S84" s="35"/>
      <c r="T84" s="95" t="s">
        <v>256</v>
      </c>
      <c r="U84" s="90" t="s">
        <v>291</v>
      </c>
      <c r="V84" s="66" t="s">
        <v>321</v>
      </c>
      <c r="W84" s="66" t="s">
        <v>321</v>
      </c>
      <c r="X84" s="145" t="s">
        <v>321</v>
      </c>
      <c r="Y84" s="66">
        <v>3</v>
      </c>
      <c r="Z84" s="145" t="s">
        <v>321</v>
      </c>
      <c r="AA84" s="145" t="s">
        <v>321</v>
      </c>
      <c r="AB84" s="233">
        <v>3</v>
      </c>
      <c r="AD84" s="123">
        <f t="shared" si="3"/>
        <v>6</v>
      </c>
    </row>
    <row r="85" spans="1:33" s="8" customFormat="1" ht="30.75" hidden="1" customHeight="1">
      <c r="A85" s="11"/>
      <c r="B85" s="12"/>
      <c r="C85" s="34">
        <v>6</v>
      </c>
      <c r="D85" s="34">
        <v>5</v>
      </c>
      <c r="E85" s="34">
        <v>6</v>
      </c>
      <c r="F85" s="34">
        <v>0</v>
      </c>
      <c r="G85" s="34">
        <v>8</v>
      </c>
      <c r="H85" s="34">
        <v>0</v>
      </c>
      <c r="I85" s="34">
        <v>1</v>
      </c>
      <c r="J85" s="203">
        <v>4</v>
      </c>
      <c r="K85" s="34">
        <v>2</v>
      </c>
      <c r="L85" s="34">
        <v>2</v>
      </c>
      <c r="M85" s="34">
        <v>0</v>
      </c>
      <c r="N85" s="195">
        <v>2</v>
      </c>
      <c r="O85" s="34">
        <v>2</v>
      </c>
      <c r="P85" s="34">
        <v>2</v>
      </c>
      <c r="Q85" s="35">
        <v>1</v>
      </c>
      <c r="R85" s="35">
        <v>2</v>
      </c>
      <c r="S85" s="35" t="s">
        <v>310</v>
      </c>
      <c r="T85" s="9" t="s">
        <v>66</v>
      </c>
      <c r="U85" s="198" t="s">
        <v>303</v>
      </c>
      <c r="V85" s="153">
        <v>100</v>
      </c>
      <c r="W85" s="153">
        <v>0</v>
      </c>
      <c r="X85" s="153">
        <v>0</v>
      </c>
      <c r="Y85" s="145">
        <v>0</v>
      </c>
      <c r="Z85" s="145">
        <f>Y85</f>
        <v>0</v>
      </c>
      <c r="AA85" s="145">
        <f>Z85</f>
        <v>0</v>
      </c>
      <c r="AB85" s="232"/>
      <c r="AD85" s="123">
        <f t="shared" si="3"/>
        <v>100</v>
      </c>
    </row>
    <row r="86" spans="1:33" s="8" customFormat="1" ht="32.25" hidden="1" customHeight="1">
      <c r="A86" s="11"/>
      <c r="B86" s="12"/>
      <c r="C86" s="34"/>
      <c r="D86" s="34"/>
      <c r="E86" s="34"/>
      <c r="F86" s="34"/>
      <c r="G86" s="34"/>
      <c r="H86" s="34"/>
      <c r="I86" s="34"/>
      <c r="J86" s="52"/>
      <c r="K86" s="34"/>
      <c r="L86" s="34"/>
      <c r="M86" s="34"/>
      <c r="N86" s="34"/>
      <c r="O86" s="34"/>
      <c r="P86" s="34"/>
      <c r="Q86" s="35"/>
      <c r="R86" s="35"/>
      <c r="S86" s="35"/>
      <c r="T86" s="95" t="s">
        <v>257</v>
      </c>
      <c r="U86" s="90" t="s">
        <v>291</v>
      </c>
      <c r="V86" s="66">
        <v>3</v>
      </c>
      <c r="W86" s="66" t="s">
        <v>321</v>
      </c>
      <c r="X86" s="145" t="s">
        <v>321</v>
      </c>
      <c r="Y86" s="66" t="s">
        <v>321</v>
      </c>
      <c r="Z86" s="145" t="s">
        <v>321</v>
      </c>
      <c r="AA86" s="66" t="str">
        <f>Z86</f>
        <v>-</v>
      </c>
      <c r="AB86" s="233">
        <v>3</v>
      </c>
      <c r="AD86" s="123">
        <f t="shared" si="3"/>
        <v>6</v>
      </c>
    </row>
    <row r="87" spans="1:33" s="8" customFormat="1" ht="30.65" hidden="1" customHeight="1">
      <c r="A87" s="11"/>
      <c r="B87" s="12"/>
      <c r="C87" s="34">
        <v>6</v>
      </c>
      <c r="D87" s="34">
        <v>5</v>
      </c>
      <c r="E87" s="34">
        <v>6</v>
      </c>
      <c r="F87" s="34">
        <v>0</v>
      </c>
      <c r="G87" s="34">
        <v>8</v>
      </c>
      <c r="H87" s="34">
        <v>0</v>
      </c>
      <c r="I87" s="34">
        <v>1</v>
      </c>
      <c r="J87" s="203">
        <v>4</v>
      </c>
      <c r="K87" s="34">
        <v>2</v>
      </c>
      <c r="L87" s="34">
        <v>2</v>
      </c>
      <c r="M87" s="34">
        <v>0</v>
      </c>
      <c r="N87" s="195">
        <v>2</v>
      </c>
      <c r="O87" s="34">
        <v>2</v>
      </c>
      <c r="P87" s="40">
        <v>2</v>
      </c>
      <c r="Q87" s="41">
        <v>2</v>
      </c>
      <c r="R87" s="41">
        <v>4</v>
      </c>
      <c r="S87" s="41" t="s">
        <v>310</v>
      </c>
      <c r="T87" s="48" t="s">
        <v>67</v>
      </c>
      <c r="U87" s="90" t="s">
        <v>303</v>
      </c>
      <c r="V87" s="153">
        <v>0</v>
      </c>
      <c r="W87" s="153">
        <v>0</v>
      </c>
      <c r="X87" s="153">
        <v>0</v>
      </c>
      <c r="Y87" s="153">
        <v>123.6</v>
      </c>
      <c r="Z87" s="153">
        <v>51.6</v>
      </c>
      <c r="AA87" s="153">
        <v>51.6</v>
      </c>
      <c r="AB87" s="232"/>
      <c r="AD87" s="123">
        <f t="shared" si="3"/>
        <v>226.79999999999998</v>
      </c>
    </row>
    <row r="88" spans="1:33" s="8" customFormat="1" ht="27" hidden="1" customHeight="1">
      <c r="A88" s="11"/>
      <c r="B88" s="12"/>
      <c r="C88" s="34"/>
      <c r="D88" s="34"/>
      <c r="E88" s="34"/>
      <c r="F88" s="34"/>
      <c r="G88" s="34"/>
      <c r="H88" s="34"/>
      <c r="I88" s="34"/>
      <c r="J88" s="52"/>
      <c r="K88" s="34"/>
      <c r="L88" s="34"/>
      <c r="M88" s="40"/>
      <c r="N88" s="34"/>
      <c r="O88" s="34"/>
      <c r="P88" s="34"/>
      <c r="Q88" s="35"/>
      <c r="R88" s="35"/>
      <c r="S88" s="35"/>
      <c r="T88" s="48" t="s">
        <v>247</v>
      </c>
      <c r="U88" s="90" t="s">
        <v>291</v>
      </c>
      <c r="V88" s="66" t="s">
        <v>321</v>
      </c>
      <c r="W88" s="66" t="s">
        <v>321</v>
      </c>
      <c r="X88" s="145" t="s">
        <v>321</v>
      </c>
      <c r="Y88" s="65">
        <v>44</v>
      </c>
      <c r="Z88" s="65">
        <v>44</v>
      </c>
      <c r="AA88" s="65">
        <v>44</v>
      </c>
      <c r="AB88" s="239">
        <f>Y88+Z88+AA88</f>
        <v>132</v>
      </c>
      <c r="AD88" s="123">
        <f t="shared" si="3"/>
        <v>264</v>
      </c>
    </row>
    <row r="89" spans="1:33" s="8" customFormat="1" ht="34.5" hidden="1" customHeight="1">
      <c r="A89" s="11"/>
      <c r="B89" s="12"/>
      <c r="C89" s="34">
        <v>6</v>
      </c>
      <c r="D89" s="34">
        <v>5</v>
      </c>
      <c r="E89" s="34">
        <v>6</v>
      </c>
      <c r="F89" s="34">
        <v>0</v>
      </c>
      <c r="G89" s="34">
        <v>8</v>
      </c>
      <c r="H89" s="34">
        <v>0</v>
      </c>
      <c r="I89" s="34">
        <v>1</v>
      </c>
      <c r="J89" s="203">
        <v>4</v>
      </c>
      <c r="K89" s="34">
        <v>2</v>
      </c>
      <c r="L89" s="34">
        <v>2</v>
      </c>
      <c r="M89" s="34">
        <v>0</v>
      </c>
      <c r="N89" s="195">
        <v>2</v>
      </c>
      <c r="O89" s="34">
        <v>2</v>
      </c>
      <c r="P89" s="34">
        <v>2</v>
      </c>
      <c r="Q89" s="35">
        <v>3</v>
      </c>
      <c r="R89" s="35">
        <v>0</v>
      </c>
      <c r="S89" s="35" t="s">
        <v>310</v>
      </c>
      <c r="T89" s="48" t="s">
        <v>68</v>
      </c>
      <c r="U89" s="198" t="s">
        <v>303</v>
      </c>
      <c r="V89" s="153">
        <v>108</v>
      </c>
      <c r="W89" s="153">
        <v>0</v>
      </c>
      <c r="X89" s="153">
        <v>0</v>
      </c>
      <c r="Y89" s="145">
        <v>133</v>
      </c>
      <c r="Z89" s="145">
        <v>66</v>
      </c>
      <c r="AA89" s="145">
        <v>66</v>
      </c>
      <c r="AB89" s="232"/>
      <c r="AD89" s="123">
        <f t="shared" si="3"/>
        <v>373</v>
      </c>
    </row>
    <row r="90" spans="1:33" s="8" customFormat="1" ht="30.75" hidden="1" customHeight="1">
      <c r="A90" s="11"/>
      <c r="B90" s="12"/>
      <c r="C90" s="34"/>
      <c r="D90" s="34"/>
      <c r="E90" s="34"/>
      <c r="F90" s="34"/>
      <c r="G90" s="34"/>
      <c r="H90" s="34"/>
      <c r="I90" s="34"/>
      <c r="J90" s="52"/>
      <c r="K90" s="34"/>
      <c r="L90" s="34"/>
      <c r="M90" s="40"/>
      <c r="N90" s="34"/>
      <c r="O90" s="34"/>
      <c r="P90" s="34"/>
      <c r="Q90" s="35"/>
      <c r="R90" s="35"/>
      <c r="S90" s="35"/>
      <c r="T90" s="48" t="s">
        <v>258</v>
      </c>
      <c r="U90" s="90" t="s">
        <v>291</v>
      </c>
      <c r="V90" s="65">
        <v>3</v>
      </c>
      <c r="W90" s="66" t="s">
        <v>321</v>
      </c>
      <c r="X90" s="145" t="s">
        <v>321</v>
      </c>
      <c r="Y90" s="65">
        <v>3</v>
      </c>
      <c r="Z90" s="65">
        <v>3</v>
      </c>
      <c r="AA90" s="65">
        <v>3</v>
      </c>
      <c r="AB90" s="239">
        <v>3</v>
      </c>
      <c r="AD90" s="123">
        <f t="shared" si="3"/>
        <v>15</v>
      </c>
    </row>
    <row r="91" spans="1:33" s="8" customFormat="1" ht="26.4" hidden="1" customHeight="1">
      <c r="A91" s="11"/>
      <c r="B91" s="12"/>
      <c r="C91" s="34">
        <v>6</v>
      </c>
      <c r="D91" s="34">
        <v>5</v>
      </c>
      <c r="E91" s="34">
        <v>6</v>
      </c>
      <c r="F91" s="34">
        <v>0</v>
      </c>
      <c r="G91" s="34">
        <v>8</v>
      </c>
      <c r="H91" s="34">
        <v>0</v>
      </c>
      <c r="I91" s="34">
        <v>1</v>
      </c>
      <c r="J91" s="203">
        <v>4</v>
      </c>
      <c r="K91" s="34">
        <v>2</v>
      </c>
      <c r="L91" s="34">
        <v>2</v>
      </c>
      <c r="M91" s="34">
        <v>0</v>
      </c>
      <c r="N91" s="195">
        <v>2</v>
      </c>
      <c r="O91" s="34">
        <v>2</v>
      </c>
      <c r="P91" s="40">
        <v>2</v>
      </c>
      <c r="Q91" s="41">
        <v>4</v>
      </c>
      <c r="R91" s="41">
        <v>2</v>
      </c>
      <c r="S91" s="41" t="s">
        <v>310</v>
      </c>
      <c r="T91" s="48" t="s">
        <v>69</v>
      </c>
      <c r="U91" s="90" t="s">
        <v>303</v>
      </c>
      <c r="V91" s="153">
        <v>110</v>
      </c>
      <c r="W91" s="153">
        <v>0</v>
      </c>
      <c r="X91" s="153">
        <v>0</v>
      </c>
      <c r="Y91" s="145">
        <v>0</v>
      </c>
      <c r="Z91" s="145">
        <v>100</v>
      </c>
      <c r="AA91" s="145">
        <v>100</v>
      </c>
      <c r="AB91" s="232"/>
      <c r="AD91" s="123">
        <f t="shared" ref="AD91:AD161" si="16">SUM(V91:AC91)</f>
        <v>310</v>
      </c>
    </row>
    <row r="92" spans="1:33" s="8" customFormat="1" ht="27" hidden="1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40"/>
      <c r="N92" s="34"/>
      <c r="O92" s="34"/>
      <c r="P92" s="34"/>
      <c r="Q92" s="35"/>
      <c r="R92" s="35"/>
      <c r="S92" s="35"/>
      <c r="T92" s="48" t="s">
        <v>364</v>
      </c>
      <c r="U92" s="90" t="s">
        <v>291</v>
      </c>
      <c r="V92" s="65">
        <v>3</v>
      </c>
      <c r="W92" s="66" t="s">
        <v>321</v>
      </c>
      <c r="X92" s="66" t="s">
        <v>321</v>
      </c>
      <c r="Y92" s="66" t="s">
        <v>321</v>
      </c>
      <c r="Z92" s="66">
        <v>3</v>
      </c>
      <c r="AA92" s="66">
        <v>3</v>
      </c>
      <c r="AB92" s="233">
        <v>3</v>
      </c>
      <c r="AD92" s="123">
        <f t="shared" si="16"/>
        <v>12</v>
      </c>
    </row>
    <row r="93" spans="1:33" s="8" customFormat="1" ht="31.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35"/>
      <c r="R93" s="35"/>
      <c r="S93" s="35"/>
      <c r="T93" s="88" t="s">
        <v>47</v>
      </c>
      <c r="U93" s="89" t="s">
        <v>303</v>
      </c>
      <c r="V93" s="97">
        <f t="shared" ref="V93:AA93" si="17">V98+V100+V102+V104</f>
        <v>6287.5</v>
      </c>
      <c r="W93" s="97">
        <f t="shared" si="17"/>
        <v>6287.5</v>
      </c>
      <c r="X93" s="97">
        <f t="shared" si="17"/>
        <v>6287.5</v>
      </c>
      <c r="Y93" s="97">
        <f t="shared" si="17"/>
        <v>6287.5</v>
      </c>
      <c r="Z93" s="97">
        <f t="shared" si="17"/>
        <v>6287.5</v>
      </c>
      <c r="AA93" s="97">
        <f t="shared" si="17"/>
        <v>6287.5</v>
      </c>
      <c r="AB93" s="235"/>
      <c r="AD93" s="123">
        <f t="shared" si="16"/>
        <v>37725</v>
      </c>
      <c r="AE93" s="197">
        <f>V93+V107</f>
        <v>9744.7000000000007</v>
      </c>
      <c r="AF93" s="197">
        <f>W93+W107</f>
        <v>7832.2</v>
      </c>
      <c r="AG93" s="197">
        <f>X93+X107</f>
        <v>7496.2</v>
      </c>
    </row>
    <row r="94" spans="1:33" s="8" customFormat="1" ht="28.25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41"/>
      <c r="R94" s="41"/>
      <c r="S94" s="41"/>
      <c r="T94" s="215" t="s">
        <v>49</v>
      </c>
      <c r="U94" s="198" t="s">
        <v>291</v>
      </c>
      <c r="V94" s="66">
        <v>3</v>
      </c>
      <c r="W94" s="66">
        <v>3</v>
      </c>
      <c r="X94" s="66">
        <v>4</v>
      </c>
      <c r="Y94" s="66">
        <v>4</v>
      </c>
      <c r="Z94" s="66">
        <v>5</v>
      </c>
      <c r="AA94" s="66">
        <v>5</v>
      </c>
      <c r="AB94" s="233">
        <v>9</v>
      </c>
      <c r="AD94" s="123">
        <f t="shared" si="16"/>
        <v>33</v>
      </c>
    </row>
    <row r="95" spans="1:33" s="8" customFormat="1" ht="17.399999999999999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15" t="s">
        <v>351</v>
      </c>
      <c r="U95" s="198" t="s">
        <v>291</v>
      </c>
      <c r="V95" s="66">
        <v>150</v>
      </c>
      <c r="W95" s="66">
        <v>160</v>
      </c>
      <c r="X95" s="66">
        <v>170</v>
      </c>
      <c r="Y95" s="66">
        <v>180</v>
      </c>
      <c r="Z95" s="66">
        <v>190</v>
      </c>
      <c r="AA95" s="66">
        <v>200</v>
      </c>
      <c r="AB95" s="233">
        <v>1640</v>
      </c>
      <c r="AD95" s="123">
        <f t="shared" si="16"/>
        <v>2690</v>
      </c>
    </row>
    <row r="96" spans="1:33" s="8" customFormat="1" ht="25.25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15" t="s">
        <v>352</v>
      </c>
      <c r="U96" s="198" t="s">
        <v>292</v>
      </c>
      <c r="V96" s="66">
        <v>30</v>
      </c>
      <c r="W96" s="66">
        <v>32</v>
      </c>
      <c r="X96" s="66">
        <v>34</v>
      </c>
      <c r="Y96" s="66">
        <v>36</v>
      </c>
      <c r="Z96" s="66">
        <v>38</v>
      </c>
      <c r="AA96" s="66">
        <v>40</v>
      </c>
      <c r="AB96" s="233">
        <v>500</v>
      </c>
      <c r="AD96" s="123">
        <f t="shared" si="16"/>
        <v>710</v>
      </c>
    </row>
    <row r="97" spans="1:30" s="8" customFormat="1" ht="29.4" hidden="1" customHeight="1">
      <c r="A97" s="11"/>
      <c r="B97" s="12"/>
      <c r="C97" s="34"/>
      <c r="D97" s="34"/>
      <c r="E97" s="34"/>
      <c r="F97" s="34"/>
      <c r="G97" s="34"/>
      <c r="H97" s="34"/>
      <c r="I97" s="34"/>
      <c r="J97" s="52"/>
      <c r="K97" s="34"/>
      <c r="L97" s="34"/>
      <c r="M97" s="34"/>
      <c r="N97" s="34"/>
      <c r="O97" s="34"/>
      <c r="P97" s="34"/>
      <c r="Q97" s="35"/>
      <c r="R97" s="35"/>
      <c r="S97" s="35"/>
      <c r="T97" s="215" t="s">
        <v>353</v>
      </c>
      <c r="U97" s="198" t="s">
        <v>292</v>
      </c>
      <c r="V97" s="66">
        <v>3</v>
      </c>
      <c r="W97" s="66">
        <v>3</v>
      </c>
      <c r="X97" s="66">
        <v>4</v>
      </c>
      <c r="Y97" s="66">
        <v>5</v>
      </c>
      <c r="Z97" s="66">
        <v>6</v>
      </c>
      <c r="AA97" s="66">
        <v>7</v>
      </c>
      <c r="AB97" s="233">
        <f>W97+X97+Y97+Z97+AA97</f>
        <v>25</v>
      </c>
      <c r="AD97" s="123">
        <f t="shared" si="16"/>
        <v>53</v>
      </c>
    </row>
    <row r="98" spans="1:30" s="8" customFormat="1" ht="42" hidden="1">
      <c r="A98" s="11"/>
      <c r="B98" s="12"/>
      <c r="C98" s="34">
        <v>6</v>
      </c>
      <c r="D98" s="34">
        <v>5</v>
      </c>
      <c r="E98" s="34">
        <v>6</v>
      </c>
      <c r="F98" s="34">
        <v>0</v>
      </c>
      <c r="G98" s="34">
        <v>8</v>
      </c>
      <c r="H98" s="34">
        <v>0</v>
      </c>
      <c r="I98" s="34">
        <v>1</v>
      </c>
      <c r="J98" s="203">
        <v>4</v>
      </c>
      <c r="K98" s="34">
        <v>2</v>
      </c>
      <c r="L98" s="34">
        <v>2</v>
      </c>
      <c r="M98" s="34">
        <v>0</v>
      </c>
      <c r="N98" s="196">
        <v>3</v>
      </c>
      <c r="O98" s="34">
        <v>2</v>
      </c>
      <c r="P98" s="34">
        <v>3</v>
      </c>
      <c r="Q98" s="35">
        <v>0</v>
      </c>
      <c r="R98" s="35">
        <v>1</v>
      </c>
      <c r="S98" s="35" t="s">
        <v>309</v>
      </c>
      <c r="T98" s="121" t="s">
        <v>70</v>
      </c>
      <c r="U98" s="198" t="s">
        <v>303</v>
      </c>
      <c r="V98" s="153">
        <v>3592.2</v>
      </c>
      <c r="W98" s="153">
        <v>3592.2</v>
      </c>
      <c r="X98" s="153">
        <f>W98</f>
        <v>3592.2</v>
      </c>
      <c r="Y98" s="145">
        <f>X98</f>
        <v>3592.2</v>
      </c>
      <c r="Z98" s="145">
        <f>Y98</f>
        <v>3592.2</v>
      </c>
      <c r="AA98" s="145">
        <f>Z98</f>
        <v>3592.2</v>
      </c>
      <c r="AB98" s="232"/>
      <c r="AD98" s="123">
        <f t="shared" si="16"/>
        <v>21553.200000000001</v>
      </c>
    </row>
    <row r="99" spans="1:30" s="8" customFormat="1" ht="32.25" hidden="1" customHeight="1">
      <c r="A99" s="11"/>
      <c r="B99" s="12"/>
      <c r="C99" s="34"/>
      <c r="D99" s="34"/>
      <c r="E99" s="34"/>
      <c r="F99" s="34"/>
      <c r="G99" s="34"/>
      <c r="H99" s="34"/>
      <c r="I99" s="34"/>
      <c r="J99" s="52"/>
      <c r="K99" s="34"/>
      <c r="L99" s="34"/>
      <c r="M99" s="34"/>
      <c r="N99" s="34"/>
      <c r="O99" s="34"/>
      <c r="P99" s="34"/>
      <c r="Q99" s="35"/>
      <c r="R99" s="35"/>
      <c r="S99" s="35"/>
      <c r="T99" s="33" t="s">
        <v>259</v>
      </c>
      <c r="U99" s="198" t="s">
        <v>303</v>
      </c>
      <c r="V99" s="91">
        <v>32.725000000000001</v>
      </c>
      <c r="W99" s="91">
        <v>32.725000000000001</v>
      </c>
      <c r="X99" s="91">
        <v>32.725000000000001</v>
      </c>
      <c r="Y99" s="91">
        <v>32.725000000000001</v>
      </c>
      <c r="Z99" s="91">
        <v>32.725000000000001</v>
      </c>
      <c r="AA99" s="91">
        <v>32.725000000000001</v>
      </c>
      <c r="AB99" s="232">
        <v>32.725000000000001</v>
      </c>
      <c r="AD99" s="123">
        <f t="shared" si="16"/>
        <v>229.07499999999999</v>
      </c>
    </row>
    <row r="100" spans="1:30" s="8" customFormat="1" ht="40.75" hidden="1" customHeight="1">
      <c r="A100" s="139"/>
      <c r="B100" s="139"/>
      <c r="C100" s="52">
        <v>6</v>
      </c>
      <c r="D100" s="52">
        <v>5</v>
      </c>
      <c r="E100" s="52">
        <v>6</v>
      </c>
      <c r="F100" s="133">
        <v>0</v>
      </c>
      <c r="G100" s="133">
        <v>8</v>
      </c>
      <c r="H100" s="133">
        <v>0</v>
      </c>
      <c r="I100" s="133">
        <v>1</v>
      </c>
      <c r="J100" s="203">
        <v>4</v>
      </c>
      <c r="K100" s="52">
        <v>2</v>
      </c>
      <c r="L100" s="52">
        <v>2</v>
      </c>
      <c r="M100" s="52">
        <v>0</v>
      </c>
      <c r="N100" s="196">
        <v>3</v>
      </c>
      <c r="O100" s="133" t="s">
        <v>362</v>
      </c>
      <c r="P100" s="133">
        <v>0</v>
      </c>
      <c r="Q100" s="99">
        <v>6</v>
      </c>
      <c r="R100" s="99">
        <v>8</v>
      </c>
      <c r="S100" s="140" t="s">
        <v>309</v>
      </c>
      <c r="T100" s="48" t="s">
        <v>71</v>
      </c>
      <c r="U100" s="198" t="s">
        <v>303</v>
      </c>
      <c r="V100" s="94">
        <v>23.7</v>
      </c>
      <c r="W100" s="153">
        <v>23.7</v>
      </c>
      <c r="X100" s="145">
        <v>23.7</v>
      </c>
      <c r="Y100" s="145">
        <v>23.7</v>
      </c>
      <c r="Z100" s="145">
        <v>23.7</v>
      </c>
      <c r="AA100" s="145">
        <v>23.7</v>
      </c>
      <c r="AB100" s="232"/>
      <c r="AD100" s="123">
        <f t="shared" ref="AD100:AD106" si="18">SUM(V100:AC100)</f>
        <v>142.19999999999999</v>
      </c>
    </row>
    <row r="101" spans="1:30" s="8" customFormat="1" ht="32.25" hidden="1" customHeight="1">
      <c r="A101" s="11"/>
      <c r="B101" s="12"/>
      <c r="C101" s="34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34"/>
      <c r="P101" s="34"/>
      <c r="Q101" s="35"/>
      <c r="R101" s="35"/>
      <c r="S101" s="35"/>
      <c r="T101" s="95" t="s">
        <v>263</v>
      </c>
      <c r="U101" s="198" t="s">
        <v>303</v>
      </c>
      <c r="V101" s="91">
        <v>32.725000000000001</v>
      </c>
      <c r="W101" s="91">
        <v>32.725000000000001</v>
      </c>
      <c r="X101" s="91">
        <v>32.725000000000001</v>
      </c>
      <c r="Y101" s="91">
        <v>32.725000000000001</v>
      </c>
      <c r="Z101" s="91">
        <v>32.725000000000001</v>
      </c>
      <c r="AA101" s="91">
        <v>32.725000000000001</v>
      </c>
      <c r="AB101" s="232">
        <v>32.725000000000001</v>
      </c>
      <c r="AD101" s="123">
        <f t="shared" si="18"/>
        <v>229.07499999999999</v>
      </c>
    </row>
    <row r="102" spans="1:30" s="8" customFormat="1" ht="34.5" hidden="1" customHeight="1">
      <c r="A102" s="139"/>
      <c r="B102" s="139"/>
      <c r="C102" s="52">
        <v>6</v>
      </c>
      <c r="D102" s="52">
        <v>5</v>
      </c>
      <c r="E102" s="52">
        <v>6</v>
      </c>
      <c r="F102" s="133">
        <v>0</v>
      </c>
      <c r="G102" s="133">
        <v>8</v>
      </c>
      <c r="H102" s="133">
        <v>0</v>
      </c>
      <c r="I102" s="133">
        <v>1</v>
      </c>
      <c r="J102" s="203">
        <v>4</v>
      </c>
      <c r="K102" s="52">
        <v>2</v>
      </c>
      <c r="L102" s="52">
        <v>2</v>
      </c>
      <c r="M102" s="52">
        <v>0</v>
      </c>
      <c r="N102" s="196">
        <v>3</v>
      </c>
      <c r="O102" s="52">
        <v>1</v>
      </c>
      <c r="P102" s="52">
        <v>0</v>
      </c>
      <c r="Q102" s="74">
        <v>6</v>
      </c>
      <c r="R102" s="74">
        <v>8</v>
      </c>
      <c r="S102" s="45">
        <v>0</v>
      </c>
      <c r="T102" s="48" t="s">
        <v>72</v>
      </c>
      <c r="U102" s="90" t="s">
        <v>303</v>
      </c>
      <c r="V102" s="94">
        <v>2350.6</v>
      </c>
      <c r="W102" s="153">
        <v>2350.6</v>
      </c>
      <c r="X102" s="145">
        <v>2350.6</v>
      </c>
      <c r="Y102" s="145">
        <v>2350.6</v>
      </c>
      <c r="Z102" s="145">
        <v>2350.6</v>
      </c>
      <c r="AA102" s="145">
        <v>2350.6</v>
      </c>
      <c r="AB102" s="232"/>
      <c r="AD102" s="123">
        <f t="shared" si="18"/>
        <v>14103.6</v>
      </c>
    </row>
    <row r="103" spans="1:30" s="8" customFormat="1" ht="32.25" hidden="1" customHeight="1">
      <c r="A103" s="11"/>
      <c r="B103" s="12"/>
      <c r="C103" s="34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34"/>
      <c r="P103" s="34"/>
      <c r="Q103" s="35"/>
      <c r="R103" s="35"/>
      <c r="S103" s="35"/>
      <c r="T103" s="95" t="s">
        <v>223</v>
      </c>
      <c r="U103" s="90" t="s">
        <v>303</v>
      </c>
      <c r="V103" s="91">
        <v>32.725000000000001</v>
      </c>
      <c r="W103" s="91">
        <v>32.725000000000001</v>
      </c>
      <c r="X103" s="91">
        <v>32.725000000000001</v>
      </c>
      <c r="Y103" s="91">
        <v>32.725000000000001</v>
      </c>
      <c r="Z103" s="91">
        <v>32.725000000000001</v>
      </c>
      <c r="AA103" s="91">
        <v>32.725000000000001</v>
      </c>
      <c r="AB103" s="232">
        <v>32.725000000000001</v>
      </c>
      <c r="AD103" s="123">
        <f t="shared" si="18"/>
        <v>229.07499999999999</v>
      </c>
    </row>
    <row r="104" spans="1:30" s="8" customFormat="1" ht="35.25" hidden="1" customHeight="1">
      <c r="A104" s="11"/>
      <c r="B104" s="12"/>
      <c r="C104" s="34">
        <v>6</v>
      </c>
      <c r="D104" s="34">
        <v>5</v>
      </c>
      <c r="E104" s="34">
        <v>6</v>
      </c>
      <c r="F104" s="34">
        <v>0</v>
      </c>
      <c r="G104" s="34">
        <v>8</v>
      </c>
      <c r="H104" s="34">
        <v>0</v>
      </c>
      <c r="I104" s="34">
        <v>1</v>
      </c>
      <c r="J104" s="203">
        <v>4</v>
      </c>
      <c r="K104" s="34">
        <v>2</v>
      </c>
      <c r="L104" s="34">
        <v>2</v>
      </c>
      <c r="M104" s="34">
        <v>0</v>
      </c>
      <c r="N104" s="196">
        <v>3</v>
      </c>
      <c r="O104" s="34">
        <v>2</v>
      </c>
      <c r="P104" s="34">
        <v>3</v>
      </c>
      <c r="Q104" s="35">
        <v>6</v>
      </c>
      <c r="R104" s="35">
        <v>0</v>
      </c>
      <c r="S104" s="35" t="s">
        <v>309</v>
      </c>
      <c r="T104" s="121" t="s">
        <v>73</v>
      </c>
      <c r="U104" s="90" t="s">
        <v>303</v>
      </c>
      <c r="V104" s="153">
        <v>321</v>
      </c>
      <c r="W104" s="153">
        <v>321</v>
      </c>
      <c r="X104" s="153">
        <v>321</v>
      </c>
      <c r="Y104" s="145">
        <f>X104</f>
        <v>321</v>
      </c>
      <c r="Z104" s="145">
        <f>Y104</f>
        <v>321</v>
      </c>
      <c r="AA104" s="145">
        <f>Z104</f>
        <v>321</v>
      </c>
      <c r="AB104" s="232"/>
      <c r="AD104" s="123">
        <f t="shared" si="18"/>
        <v>1926</v>
      </c>
    </row>
    <row r="105" spans="1:30" s="8" customFormat="1" ht="33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88</v>
      </c>
      <c r="U105" s="198" t="s">
        <v>291</v>
      </c>
      <c r="V105" s="66">
        <v>30</v>
      </c>
      <c r="W105" s="66">
        <v>30</v>
      </c>
      <c r="X105" s="66">
        <v>30</v>
      </c>
      <c r="Y105" s="66">
        <v>30</v>
      </c>
      <c r="Z105" s="66">
        <v>30</v>
      </c>
      <c r="AA105" s="66">
        <v>30</v>
      </c>
      <c r="AB105" s="233">
        <f>V105+W105+X105+Y105+Z105+AA105</f>
        <v>180</v>
      </c>
      <c r="AD105" s="123">
        <f t="shared" si="18"/>
        <v>360</v>
      </c>
    </row>
    <row r="106" spans="1:30" s="8" customFormat="1" ht="22.25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40"/>
      <c r="O106" s="40"/>
      <c r="P106" s="40"/>
      <c r="Q106" s="41"/>
      <c r="R106" s="41"/>
      <c r="S106" s="41"/>
      <c r="T106" s="48" t="s">
        <v>349</v>
      </c>
      <c r="U106" s="198" t="s">
        <v>291</v>
      </c>
      <c r="V106" s="66">
        <v>25</v>
      </c>
      <c r="W106" s="66">
        <v>25</v>
      </c>
      <c r="X106" s="66">
        <v>30</v>
      </c>
      <c r="Y106" s="66">
        <v>30</v>
      </c>
      <c r="Z106" s="66">
        <v>35</v>
      </c>
      <c r="AA106" s="66">
        <v>35</v>
      </c>
      <c r="AB106" s="233">
        <f>V106+W106+X106+Y106+Z106+AA106</f>
        <v>180</v>
      </c>
      <c r="AD106" s="123">
        <f t="shared" si="18"/>
        <v>360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88" t="s">
        <v>48</v>
      </c>
      <c r="U107" s="89" t="s">
        <v>303</v>
      </c>
      <c r="V107" s="97">
        <f t="shared" ref="V107:AA107" si="19">V109+V111+V113+V115+V117+V119+V121+V123</f>
        <v>3457.2</v>
      </c>
      <c r="W107" s="97">
        <f t="shared" si="19"/>
        <v>1544.7</v>
      </c>
      <c r="X107" s="97">
        <f t="shared" si="19"/>
        <v>1208.7</v>
      </c>
      <c r="Y107" s="97">
        <f t="shared" si="19"/>
        <v>5795.7</v>
      </c>
      <c r="Z107" s="97">
        <f t="shared" si="19"/>
        <v>5795.7</v>
      </c>
      <c r="AA107" s="97">
        <f t="shared" si="19"/>
        <v>5795.7</v>
      </c>
      <c r="AB107" s="235"/>
      <c r="AD107" s="123">
        <f>SUM(V107:AC107)</f>
        <v>23597.7</v>
      </c>
    </row>
    <row r="108" spans="1:30" s="8" customFormat="1" ht="36" hidden="1" customHeight="1">
      <c r="A108" s="11"/>
      <c r="B108" s="12"/>
      <c r="C108" s="34"/>
      <c r="D108" s="34"/>
      <c r="E108" s="34"/>
      <c r="F108" s="34"/>
      <c r="G108" s="34"/>
      <c r="H108" s="34"/>
      <c r="I108" s="34"/>
      <c r="J108" s="52"/>
      <c r="K108" s="34"/>
      <c r="L108" s="34"/>
      <c r="M108" s="34"/>
      <c r="N108" s="34"/>
      <c r="O108" s="34"/>
      <c r="P108" s="34"/>
      <c r="Q108" s="35"/>
      <c r="R108" s="35"/>
      <c r="S108" s="35"/>
      <c r="T108" s="132" t="s">
        <v>96</v>
      </c>
      <c r="U108" s="90" t="s">
        <v>291</v>
      </c>
      <c r="V108" s="65">
        <v>2</v>
      </c>
      <c r="W108" s="65">
        <v>2</v>
      </c>
      <c r="X108" s="65">
        <v>2</v>
      </c>
      <c r="Y108" s="65">
        <v>2</v>
      </c>
      <c r="Z108" s="65">
        <v>2</v>
      </c>
      <c r="AA108" s="65">
        <v>2</v>
      </c>
      <c r="AB108" s="239">
        <v>2</v>
      </c>
      <c r="AD108" s="123"/>
    </row>
    <row r="109" spans="1:30" s="8" customFormat="1" ht="47.25" hidden="1" customHeight="1">
      <c r="A109" s="11"/>
      <c r="B109" s="12"/>
      <c r="C109" s="34">
        <v>6</v>
      </c>
      <c r="D109" s="34">
        <v>5</v>
      </c>
      <c r="E109" s="34">
        <v>6</v>
      </c>
      <c r="F109" s="34">
        <v>0</v>
      </c>
      <c r="G109" s="34">
        <v>8</v>
      </c>
      <c r="H109" s="34">
        <v>0</v>
      </c>
      <c r="I109" s="34">
        <v>1</v>
      </c>
      <c r="J109" s="203">
        <v>4</v>
      </c>
      <c r="K109" s="34">
        <v>2</v>
      </c>
      <c r="L109" s="34">
        <v>2</v>
      </c>
      <c r="M109" s="34">
        <v>0</v>
      </c>
      <c r="N109" s="196">
        <v>4</v>
      </c>
      <c r="O109" s="34">
        <v>2</v>
      </c>
      <c r="P109" s="186">
        <v>3</v>
      </c>
      <c r="Q109" s="187">
        <v>0</v>
      </c>
      <c r="R109" s="187">
        <v>5</v>
      </c>
      <c r="S109" s="187" t="s">
        <v>309</v>
      </c>
      <c r="T109" s="9" t="s">
        <v>74</v>
      </c>
      <c r="U109" s="90" t="s">
        <v>303</v>
      </c>
      <c r="V109" s="153">
        <v>1175</v>
      </c>
      <c r="W109" s="153">
        <v>1544.7</v>
      </c>
      <c r="X109" s="153">
        <v>1208.7</v>
      </c>
      <c r="Y109" s="145">
        <f>X109</f>
        <v>1208.7</v>
      </c>
      <c r="Z109" s="145">
        <f>Y109</f>
        <v>1208.7</v>
      </c>
      <c r="AA109" s="145">
        <f>Z109</f>
        <v>1208.7</v>
      </c>
      <c r="AB109" s="232"/>
      <c r="AD109" s="123">
        <f t="shared" si="16"/>
        <v>7554.4999999999991</v>
      </c>
    </row>
    <row r="110" spans="1:30" s="8" customFormat="1" ht="35.25" hidden="1" customHeight="1">
      <c r="A110" s="11"/>
      <c r="B110" s="12"/>
      <c r="C110" s="34"/>
      <c r="D110" s="34"/>
      <c r="E110" s="34"/>
      <c r="F110" s="34"/>
      <c r="G110" s="34"/>
      <c r="H110" s="34"/>
      <c r="I110" s="34"/>
      <c r="J110" s="52"/>
      <c r="K110" s="34"/>
      <c r="L110" s="34"/>
      <c r="M110" s="34"/>
      <c r="N110" s="34"/>
      <c r="O110" s="34"/>
      <c r="P110" s="34"/>
      <c r="Q110" s="35"/>
      <c r="R110" s="35"/>
      <c r="S110" s="35"/>
      <c r="T110" s="48" t="s">
        <v>260</v>
      </c>
      <c r="U110" s="90" t="s">
        <v>324</v>
      </c>
      <c r="V110" s="65">
        <v>1</v>
      </c>
      <c r="W110" s="65">
        <v>1</v>
      </c>
      <c r="X110" s="65">
        <v>1</v>
      </c>
      <c r="Y110" s="65">
        <v>1</v>
      </c>
      <c r="Z110" s="65">
        <v>1</v>
      </c>
      <c r="AA110" s="65">
        <v>1</v>
      </c>
      <c r="AB110" s="239">
        <v>1</v>
      </c>
      <c r="AD110" s="123">
        <f t="shared" si="16"/>
        <v>7</v>
      </c>
    </row>
    <row r="111" spans="1:30" s="8" customFormat="1" ht="32.25" hidden="1" customHeight="1">
      <c r="A111" s="11"/>
      <c r="B111" s="12"/>
      <c r="C111" s="34">
        <v>6</v>
      </c>
      <c r="D111" s="40">
        <v>5</v>
      </c>
      <c r="E111" s="40">
        <v>6</v>
      </c>
      <c r="F111" s="52">
        <v>0</v>
      </c>
      <c r="G111" s="52">
        <v>8</v>
      </c>
      <c r="H111" s="52">
        <v>0</v>
      </c>
      <c r="I111" s="52">
        <v>1</v>
      </c>
      <c r="J111" s="203">
        <v>4</v>
      </c>
      <c r="K111" s="40">
        <v>2</v>
      </c>
      <c r="L111" s="40">
        <v>2</v>
      </c>
      <c r="M111" s="40">
        <v>0</v>
      </c>
      <c r="N111" s="196">
        <v>4</v>
      </c>
      <c r="O111" s="131">
        <v>2</v>
      </c>
      <c r="P111" s="188">
        <v>3</v>
      </c>
      <c r="Q111" s="189">
        <v>0</v>
      </c>
      <c r="R111" s="189">
        <v>9</v>
      </c>
      <c r="S111" s="187" t="s">
        <v>309</v>
      </c>
      <c r="T111" s="33" t="s">
        <v>75</v>
      </c>
      <c r="U111" s="90" t="s">
        <v>303</v>
      </c>
      <c r="V111" s="153">
        <v>500</v>
      </c>
      <c r="W111" s="153">
        <v>0</v>
      </c>
      <c r="X111" s="153">
        <v>0</v>
      </c>
      <c r="Y111" s="145">
        <v>0</v>
      </c>
      <c r="Z111" s="145">
        <v>0</v>
      </c>
      <c r="AA111" s="145">
        <v>0</v>
      </c>
      <c r="AB111" s="232"/>
      <c r="AD111" s="123">
        <f t="shared" si="16"/>
        <v>500</v>
      </c>
    </row>
    <row r="112" spans="1:30" s="8" customFormat="1" ht="31.5" hidden="1" customHeight="1">
      <c r="A112" s="11"/>
      <c r="B112" s="12"/>
      <c r="C112" s="34"/>
      <c r="D112" s="40"/>
      <c r="E112" s="40"/>
      <c r="F112" s="40"/>
      <c r="G112" s="40"/>
      <c r="H112" s="40"/>
      <c r="I112" s="40"/>
      <c r="J112" s="52"/>
      <c r="K112" s="40"/>
      <c r="L112" s="40"/>
      <c r="M112" s="40"/>
      <c r="N112" s="40"/>
      <c r="O112" s="34"/>
      <c r="P112" s="34"/>
      <c r="Q112" s="35"/>
      <c r="R112" s="35"/>
      <c r="S112" s="35"/>
      <c r="T112" s="9" t="s">
        <v>355</v>
      </c>
      <c r="U112" s="198" t="s">
        <v>291</v>
      </c>
      <c r="V112" s="136">
        <v>2</v>
      </c>
      <c r="W112" s="66" t="s">
        <v>321</v>
      </c>
      <c r="X112" s="145" t="s">
        <v>321</v>
      </c>
      <c r="Y112" s="145" t="s">
        <v>321</v>
      </c>
      <c r="Z112" s="145" t="s">
        <v>321</v>
      </c>
      <c r="AA112" s="145" t="s">
        <v>321</v>
      </c>
      <c r="AB112" s="236">
        <v>2</v>
      </c>
      <c r="AD112" s="123">
        <f t="shared" si="16"/>
        <v>4</v>
      </c>
    </row>
    <row r="113" spans="1:36" s="8" customFormat="1" ht="28" hidden="1">
      <c r="A113" s="11"/>
      <c r="B113" s="12"/>
      <c r="C113" s="34">
        <v>6</v>
      </c>
      <c r="D113" s="34">
        <v>5</v>
      </c>
      <c r="E113" s="34">
        <v>6</v>
      </c>
      <c r="F113" s="34">
        <v>0</v>
      </c>
      <c r="G113" s="34">
        <v>8</v>
      </c>
      <c r="H113" s="34">
        <v>0</v>
      </c>
      <c r="I113" s="34">
        <v>1</v>
      </c>
      <c r="J113" s="203">
        <v>4</v>
      </c>
      <c r="K113" s="34">
        <v>2</v>
      </c>
      <c r="L113" s="34">
        <v>2</v>
      </c>
      <c r="M113" s="40">
        <v>0</v>
      </c>
      <c r="N113" s="196">
        <v>4</v>
      </c>
      <c r="O113" s="34">
        <v>2</v>
      </c>
      <c r="P113" s="34">
        <v>3</v>
      </c>
      <c r="Q113" s="35">
        <v>1</v>
      </c>
      <c r="R113" s="35">
        <v>1</v>
      </c>
      <c r="S113" s="35" t="s">
        <v>309</v>
      </c>
      <c r="T113" s="9" t="s">
        <v>76</v>
      </c>
      <c r="U113" s="198" t="s">
        <v>303</v>
      </c>
      <c r="V113" s="153">
        <v>0</v>
      </c>
      <c r="W113" s="153">
        <v>0</v>
      </c>
      <c r="X113" s="153">
        <v>0</v>
      </c>
      <c r="Y113" s="145">
        <v>4000</v>
      </c>
      <c r="Z113" s="145">
        <f>Y113</f>
        <v>4000</v>
      </c>
      <c r="AA113" s="145">
        <f>Z113</f>
        <v>4000</v>
      </c>
      <c r="AB113" s="232"/>
      <c r="AD113" s="123">
        <f t="shared" si="16"/>
        <v>12000</v>
      </c>
    </row>
    <row r="114" spans="1:36" s="8" customFormat="1" ht="29.25" hidden="1" customHeight="1">
      <c r="A114" s="11"/>
      <c r="B114" s="12"/>
      <c r="C114" s="34"/>
      <c r="D114" s="34"/>
      <c r="E114" s="34"/>
      <c r="F114" s="34"/>
      <c r="G114" s="34"/>
      <c r="H114" s="34"/>
      <c r="I114" s="34"/>
      <c r="J114" s="52"/>
      <c r="K114" s="34"/>
      <c r="L114" s="34"/>
      <c r="M114" s="40"/>
      <c r="N114" s="34"/>
      <c r="O114" s="34"/>
      <c r="P114" s="34"/>
      <c r="Q114" s="35"/>
      <c r="R114" s="35"/>
      <c r="S114" s="35"/>
      <c r="T114" s="95" t="s">
        <v>232</v>
      </c>
      <c r="U114" s="90" t="s">
        <v>291</v>
      </c>
      <c r="V114" s="66" t="s">
        <v>321</v>
      </c>
      <c r="W114" s="145" t="s">
        <v>321</v>
      </c>
      <c r="X114" s="145" t="s">
        <v>321</v>
      </c>
      <c r="Y114" s="65">
        <v>2</v>
      </c>
      <c r="Z114" s="65">
        <v>2</v>
      </c>
      <c r="AA114" s="65">
        <v>2</v>
      </c>
      <c r="AB114" s="239">
        <v>2</v>
      </c>
      <c r="AD114" s="123">
        <f t="shared" si="16"/>
        <v>8</v>
      </c>
    </row>
    <row r="115" spans="1:36" s="8" customFormat="1" ht="33" hidden="1" customHeight="1">
      <c r="A115" s="11"/>
      <c r="B115" s="12"/>
      <c r="C115" s="34">
        <v>6</v>
      </c>
      <c r="D115" s="34">
        <v>5</v>
      </c>
      <c r="E115" s="34">
        <v>6</v>
      </c>
      <c r="F115" s="34">
        <v>0</v>
      </c>
      <c r="G115" s="34">
        <v>8</v>
      </c>
      <c r="H115" s="34">
        <v>0</v>
      </c>
      <c r="I115" s="34">
        <v>1</v>
      </c>
      <c r="J115" s="203">
        <v>4</v>
      </c>
      <c r="K115" s="34">
        <v>2</v>
      </c>
      <c r="L115" s="34">
        <v>2</v>
      </c>
      <c r="M115" s="40">
        <v>0</v>
      </c>
      <c r="N115" s="196">
        <v>4</v>
      </c>
      <c r="O115" s="34">
        <v>2</v>
      </c>
      <c r="P115" s="34">
        <v>3</v>
      </c>
      <c r="Q115" s="35">
        <v>1</v>
      </c>
      <c r="R115" s="35">
        <v>2</v>
      </c>
      <c r="S115" s="35" t="s">
        <v>309</v>
      </c>
      <c r="T115" s="9" t="s">
        <v>77</v>
      </c>
      <c r="U115" s="198" t="s">
        <v>303</v>
      </c>
      <c r="V115" s="153">
        <v>100</v>
      </c>
      <c r="W115" s="153">
        <v>0</v>
      </c>
      <c r="X115" s="153">
        <v>0</v>
      </c>
      <c r="Y115" s="145">
        <v>12</v>
      </c>
      <c r="Z115" s="145">
        <f t="shared" ref="Z115:AA117" si="20">Y115</f>
        <v>12</v>
      </c>
      <c r="AA115" s="145">
        <f t="shared" si="20"/>
        <v>12</v>
      </c>
      <c r="AB115" s="232"/>
      <c r="AD115" s="123">
        <f t="shared" si="16"/>
        <v>136</v>
      </c>
    </row>
    <row r="116" spans="1:36" s="8" customFormat="1" ht="31.5" hidden="1" customHeight="1">
      <c r="A116" s="11"/>
      <c r="B116" s="12"/>
      <c r="C116" s="34"/>
      <c r="D116" s="34"/>
      <c r="E116" s="34"/>
      <c r="F116" s="34"/>
      <c r="G116" s="34"/>
      <c r="H116" s="34"/>
      <c r="I116" s="34"/>
      <c r="J116" s="52"/>
      <c r="K116" s="34"/>
      <c r="L116" s="34"/>
      <c r="M116" s="34"/>
      <c r="N116" s="34"/>
      <c r="O116" s="34"/>
      <c r="P116" s="34"/>
      <c r="Q116" s="35"/>
      <c r="R116" s="35"/>
      <c r="S116" s="35"/>
      <c r="T116" s="95" t="s">
        <v>261</v>
      </c>
      <c r="U116" s="90" t="s">
        <v>291</v>
      </c>
      <c r="V116" s="65">
        <v>2</v>
      </c>
      <c r="W116" s="145" t="s">
        <v>321</v>
      </c>
      <c r="X116" s="145" t="s">
        <v>321</v>
      </c>
      <c r="Y116" s="65">
        <v>2</v>
      </c>
      <c r="Z116" s="65">
        <f t="shared" si="20"/>
        <v>2</v>
      </c>
      <c r="AA116" s="65">
        <f t="shared" si="20"/>
        <v>2</v>
      </c>
      <c r="AB116" s="239">
        <f>AA116</f>
        <v>2</v>
      </c>
      <c r="AD116" s="123">
        <f t="shared" si="16"/>
        <v>10</v>
      </c>
    </row>
    <row r="117" spans="1:36" s="8" customFormat="1" ht="36" hidden="1" customHeight="1">
      <c r="A117" s="11"/>
      <c r="B117" s="12"/>
      <c r="C117" s="34">
        <v>6</v>
      </c>
      <c r="D117" s="34">
        <v>5</v>
      </c>
      <c r="E117" s="34">
        <v>6</v>
      </c>
      <c r="F117" s="34">
        <v>0</v>
      </c>
      <c r="G117" s="34">
        <v>8</v>
      </c>
      <c r="H117" s="34">
        <v>0</v>
      </c>
      <c r="I117" s="34">
        <v>1</v>
      </c>
      <c r="J117" s="203">
        <v>4</v>
      </c>
      <c r="K117" s="34">
        <v>2</v>
      </c>
      <c r="L117" s="34">
        <v>2</v>
      </c>
      <c r="M117" s="34">
        <v>0</v>
      </c>
      <c r="N117" s="196">
        <v>4</v>
      </c>
      <c r="O117" s="34">
        <v>2</v>
      </c>
      <c r="P117" s="34">
        <v>3</v>
      </c>
      <c r="Q117" s="41">
        <v>2</v>
      </c>
      <c r="R117" s="41">
        <v>4</v>
      </c>
      <c r="S117" s="35" t="s">
        <v>309</v>
      </c>
      <c r="T117" s="48" t="s">
        <v>78</v>
      </c>
      <c r="U117" s="90" t="s">
        <v>303</v>
      </c>
      <c r="V117" s="153">
        <v>0</v>
      </c>
      <c r="W117" s="153">
        <v>0</v>
      </c>
      <c r="X117" s="153">
        <v>0</v>
      </c>
      <c r="Y117" s="153">
        <f>X117</f>
        <v>0</v>
      </c>
      <c r="Z117" s="145">
        <f t="shared" si="20"/>
        <v>0</v>
      </c>
      <c r="AA117" s="145">
        <f t="shared" si="20"/>
        <v>0</v>
      </c>
      <c r="AB117" s="232"/>
      <c r="AD117" s="123">
        <f t="shared" si="16"/>
        <v>0</v>
      </c>
    </row>
    <row r="118" spans="1:36" s="8" customFormat="1" ht="33.75" hidden="1" customHeight="1">
      <c r="A118" s="11"/>
      <c r="B118" s="12"/>
      <c r="C118" s="34"/>
      <c r="D118" s="34"/>
      <c r="E118" s="34"/>
      <c r="F118" s="34"/>
      <c r="G118" s="34"/>
      <c r="H118" s="34"/>
      <c r="I118" s="34"/>
      <c r="J118" s="52"/>
      <c r="K118" s="34"/>
      <c r="L118" s="34"/>
      <c r="M118" s="40"/>
      <c r="N118" s="34"/>
      <c r="O118" s="34"/>
      <c r="P118" s="34"/>
      <c r="Q118" s="35"/>
      <c r="R118" s="35"/>
      <c r="S118" s="35"/>
      <c r="T118" s="95" t="s">
        <v>233</v>
      </c>
      <c r="U118" s="90" t="s">
        <v>291</v>
      </c>
      <c r="V118" s="66" t="s">
        <v>321</v>
      </c>
      <c r="W118" s="145" t="s">
        <v>321</v>
      </c>
      <c r="X118" s="145" t="s">
        <v>321</v>
      </c>
      <c r="Y118" s="65">
        <v>2</v>
      </c>
      <c r="Z118" s="65">
        <v>2</v>
      </c>
      <c r="AA118" s="65">
        <v>2</v>
      </c>
      <c r="AB118" s="239">
        <v>6</v>
      </c>
      <c r="AD118" s="123">
        <f t="shared" si="16"/>
        <v>12</v>
      </c>
    </row>
    <row r="119" spans="1:36" s="8" customFormat="1" ht="28" hidden="1">
      <c r="A119" s="11"/>
      <c r="B119" s="12"/>
      <c r="C119" s="34">
        <v>6</v>
      </c>
      <c r="D119" s="34">
        <v>5</v>
      </c>
      <c r="E119" s="34">
        <v>6</v>
      </c>
      <c r="F119" s="34">
        <v>0</v>
      </c>
      <c r="G119" s="34">
        <v>8</v>
      </c>
      <c r="H119" s="34">
        <v>0</v>
      </c>
      <c r="I119" s="34">
        <v>1</v>
      </c>
      <c r="J119" s="203">
        <v>4</v>
      </c>
      <c r="K119" s="34">
        <v>2</v>
      </c>
      <c r="L119" s="34">
        <v>2</v>
      </c>
      <c r="M119" s="34">
        <v>0</v>
      </c>
      <c r="N119" s="196">
        <v>4</v>
      </c>
      <c r="O119" s="34">
        <v>2</v>
      </c>
      <c r="P119" s="34">
        <v>3</v>
      </c>
      <c r="Q119" s="35">
        <v>3</v>
      </c>
      <c r="R119" s="35">
        <v>0</v>
      </c>
      <c r="S119" s="35" t="s">
        <v>309</v>
      </c>
      <c r="T119" s="48" t="s">
        <v>79</v>
      </c>
      <c r="U119" s="198" t="s">
        <v>303</v>
      </c>
      <c r="V119" s="153">
        <v>132</v>
      </c>
      <c r="W119" s="145">
        <v>0</v>
      </c>
      <c r="X119" s="145">
        <v>0</v>
      </c>
      <c r="Y119" s="145">
        <v>84</v>
      </c>
      <c r="Z119" s="145">
        <v>84</v>
      </c>
      <c r="AA119" s="145">
        <v>84</v>
      </c>
      <c r="AB119" s="232"/>
      <c r="AD119" s="123">
        <f t="shared" si="16"/>
        <v>384</v>
      </c>
    </row>
    <row r="120" spans="1:36" s="8" customFormat="1" ht="30.75" hidden="1" customHeight="1">
      <c r="A120" s="11"/>
      <c r="B120" s="12"/>
      <c r="C120" s="34"/>
      <c r="D120" s="34"/>
      <c r="E120" s="34"/>
      <c r="F120" s="34"/>
      <c r="G120" s="34"/>
      <c r="H120" s="34"/>
      <c r="I120" s="34"/>
      <c r="J120" s="52"/>
      <c r="K120" s="34"/>
      <c r="L120" s="34"/>
      <c r="M120" s="34"/>
      <c r="N120" s="34"/>
      <c r="O120" s="34"/>
      <c r="P120" s="34"/>
      <c r="Q120" s="35"/>
      <c r="R120" s="35"/>
      <c r="S120" s="35"/>
      <c r="T120" s="48" t="s">
        <v>262</v>
      </c>
      <c r="U120" s="90" t="s">
        <v>291</v>
      </c>
      <c r="V120" s="65">
        <v>2</v>
      </c>
      <c r="W120" s="145" t="s">
        <v>321</v>
      </c>
      <c r="X120" s="145" t="s">
        <v>321</v>
      </c>
      <c r="Y120" s="65">
        <v>2</v>
      </c>
      <c r="Z120" s="65">
        <v>2</v>
      </c>
      <c r="AA120" s="65">
        <v>2</v>
      </c>
      <c r="AB120" s="233">
        <v>2</v>
      </c>
      <c r="AD120" s="123">
        <f t="shared" si="16"/>
        <v>10</v>
      </c>
    </row>
    <row r="121" spans="1:36" s="8" customFormat="1" ht="36" hidden="1" customHeight="1">
      <c r="A121" s="11"/>
      <c r="B121" s="12"/>
      <c r="C121" s="34">
        <v>6</v>
      </c>
      <c r="D121" s="34">
        <v>5</v>
      </c>
      <c r="E121" s="34">
        <v>6</v>
      </c>
      <c r="F121" s="34">
        <v>0</v>
      </c>
      <c r="G121" s="34">
        <v>8</v>
      </c>
      <c r="H121" s="34">
        <v>0</v>
      </c>
      <c r="I121" s="34">
        <v>1</v>
      </c>
      <c r="J121" s="203">
        <v>4</v>
      </c>
      <c r="K121" s="34">
        <v>2</v>
      </c>
      <c r="L121" s="34">
        <v>2</v>
      </c>
      <c r="M121" s="34">
        <v>0</v>
      </c>
      <c r="N121" s="196">
        <v>4</v>
      </c>
      <c r="O121" s="34">
        <v>2</v>
      </c>
      <c r="P121" s="40">
        <v>3</v>
      </c>
      <c r="Q121" s="41">
        <v>4</v>
      </c>
      <c r="R121" s="41">
        <v>2</v>
      </c>
      <c r="S121" s="35" t="s">
        <v>309</v>
      </c>
      <c r="T121" s="48" t="s">
        <v>80</v>
      </c>
      <c r="U121" s="90" t="s">
        <v>303</v>
      </c>
      <c r="V121" s="153">
        <v>50.2</v>
      </c>
      <c r="W121" s="153">
        <v>0</v>
      </c>
      <c r="X121" s="153">
        <v>0</v>
      </c>
      <c r="Y121" s="145">
        <v>0</v>
      </c>
      <c r="Z121" s="145">
        <v>0</v>
      </c>
      <c r="AA121" s="145">
        <v>0</v>
      </c>
      <c r="AB121" s="232"/>
      <c r="AD121" s="123">
        <f t="shared" si="16"/>
        <v>50.2</v>
      </c>
    </row>
    <row r="122" spans="1:36" s="8" customFormat="1" ht="25.25" hidden="1" customHeight="1">
      <c r="A122" s="11"/>
      <c r="B122" s="12"/>
      <c r="C122" s="34"/>
      <c r="D122" s="34"/>
      <c r="E122" s="34"/>
      <c r="F122" s="34"/>
      <c r="G122" s="34"/>
      <c r="H122" s="34"/>
      <c r="I122" s="34"/>
      <c r="J122" s="52"/>
      <c r="K122" s="34"/>
      <c r="L122" s="34"/>
      <c r="M122" s="40"/>
      <c r="N122" s="34"/>
      <c r="O122" s="34"/>
      <c r="P122" s="34"/>
      <c r="Q122" s="35"/>
      <c r="R122" s="35"/>
      <c r="S122" s="35"/>
      <c r="T122" s="48" t="s">
        <v>368</v>
      </c>
      <c r="U122" s="90" t="s">
        <v>291</v>
      </c>
      <c r="V122" s="65">
        <v>2</v>
      </c>
      <c r="W122" s="145" t="s">
        <v>321</v>
      </c>
      <c r="X122" s="145" t="s">
        <v>321</v>
      </c>
      <c r="Y122" s="145" t="s">
        <v>321</v>
      </c>
      <c r="Z122" s="145" t="s">
        <v>321</v>
      </c>
      <c r="AA122" s="145" t="s">
        <v>321</v>
      </c>
      <c r="AB122" s="240">
        <v>2</v>
      </c>
      <c r="AD122" s="123">
        <f t="shared" si="16"/>
        <v>4</v>
      </c>
    </row>
    <row r="123" spans="1:36" s="8" customFormat="1" ht="39" hidden="1" customHeight="1">
      <c r="A123" s="11"/>
      <c r="B123" s="12"/>
      <c r="C123" s="34">
        <v>6</v>
      </c>
      <c r="D123" s="34">
        <v>5</v>
      </c>
      <c r="E123" s="34">
        <v>6</v>
      </c>
      <c r="F123" s="34">
        <v>0</v>
      </c>
      <c r="G123" s="34">
        <v>8</v>
      </c>
      <c r="H123" s="34">
        <v>0</v>
      </c>
      <c r="I123" s="34">
        <v>1</v>
      </c>
      <c r="J123" s="203">
        <v>4</v>
      </c>
      <c r="K123" s="34">
        <v>2</v>
      </c>
      <c r="L123" s="34">
        <v>2</v>
      </c>
      <c r="M123" s="34">
        <v>0</v>
      </c>
      <c r="N123" s="196">
        <v>4</v>
      </c>
      <c r="O123" s="34">
        <v>2</v>
      </c>
      <c r="P123" s="40">
        <v>3</v>
      </c>
      <c r="Q123" s="41">
        <v>4</v>
      </c>
      <c r="R123" s="41">
        <v>3</v>
      </c>
      <c r="S123" s="35" t="s">
        <v>309</v>
      </c>
      <c r="T123" s="183" t="s">
        <v>81</v>
      </c>
      <c r="U123" s="90" t="s">
        <v>303</v>
      </c>
      <c r="V123" s="153">
        <v>1500</v>
      </c>
      <c r="W123" s="153">
        <v>0</v>
      </c>
      <c r="X123" s="153">
        <v>0</v>
      </c>
      <c r="Y123" s="145">
        <v>491</v>
      </c>
      <c r="Z123" s="145">
        <v>491</v>
      </c>
      <c r="AA123" s="145">
        <v>491</v>
      </c>
      <c r="AB123" s="232"/>
      <c r="AD123" s="123">
        <f t="shared" si="16"/>
        <v>2973</v>
      </c>
    </row>
    <row r="124" spans="1:36" s="8" customFormat="1" ht="23.4" hidden="1" customHeight="1">
      <c r="A124" s="11"/>
      <c r="B124" s="12"/>
      <c r="C124" s="34"/>
      <c r="D124" s="34"/>
      <c r="E124" s="34"/>
      <c r="F124" s="34"/>
      <c r="G124" s="34"/>
      <c r="H124" s="34"/>
      <c r="I124" s="34"/>
      <c r="J124" s="52"/>
      <c r="K124" s="34"/>
      <c r="L124" s="34"/>
      <c r="M124" s="40"/>
      <c r="N124" s="34"/>
      <c r="O124" s="34"/>
      <c r="P124" s="34"/>
      <c r="Q124" s="35"/>
      <c r="R124" s="35"/>
      <c r="S124" s="35"/>
      <c r="T124" s="132" t="s">
        <v>25</v>
      </c>
      <c r="U124" s="90" t="s">
        <v>291</v>
      </c>
      <c r="V124" s="66">
        <v>3000</v>
      </c>
      <c r="W124" s="145" t="s">
        <v>321</v>
      </c>
      <c r="X124" s="145" t="s">
        <v>321</v>
      </c>
      <c r="Y124" s="66">
        <v>3000</v>
      </c>
      <c r="Z124" s="66">
        <v>3000</v>
      </c>
      <c r="AA124" s="66">
        <v>3000</v>
      </c>
      <c r="AB124" s="233">
        <v>12000</v>
      </c>
      <c r="AD124" s="123">
        <f t="shared" si="16"/>
        <v>24000</v>
      </c>
    </row>
    <row r="125" spans="1:36" s="8" customFormat="1" ht="42.75" hidden="1" customHeight="1">
      <c r="A125" s="49"/>
      <c r="B125" s="50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4"/>
      <c r="R125" s="54"/>
      <c r="S125" s="54"/>
      <c r="T125" s="142" t="s">
        <v>304</v>
      </c>
      <c r="U125" s="37" t="s">
        <v>303</v>
      </c>
      <c r="V125" s="61">
        <f t="shared" ref="V125:AA125" si="21">V126+V139+V155</f>
        <v>25662.100000000002</v>
      </c>
      <c r="W125" s="61">
        <f t="shared" si="21"/>
        <v>24117.5</v>
      </c>
      <c r="X125" s="61">
        <f t="shared" si="21"/>
        <v>24117.200000000001</v>
      </c>
      <c r="Y125" s="61">
        <f t="shared" si="21"/>
        <v>25565.5</v>
      </c>
      <c r="Z125" s="61">
        <f t="shared" si="21"/>
        <v>25290.400000000001</v>
      </c>
      <c r="AA125" s="61">
        <f t="shared" si="21"/>
        <v>25290.400000000001</v>
      </c>
      <c r="AB125" s="234"/>
      <c r="AC125" s="44"/>
      <c r="AD125" s="123">
        <f t="shared" si="16"/>
        <v>150043.1</v>
      </c>
      <c r="AE125" s="197">
        <f t="shared" ref="AE125:AJ125" si="22">V125-V131</f>
        <v>13704.700000000003</v>
      </c>
      <c r="AF125" s="197">
        <f t="shared" si="22"/>
        <v>12160.1</v>
      </c>
      <c r="AG125" s="197">
        <f t="shared" si="22"/>
        <v>12159.800000000001</v>
      </c>
      <c r="AH125" s="197">
        <f t="shared" si="22"/>
        <v>13608.1</v>
      </c>
      <c r="AI125" s="197">
        <f t="shared" si="22"/>
        <v>13333.000000000002</v>
      </c>
      <c r="AJ125" s="197">
        <f t="shared" si="22"/>
        <v>13333.000000000002</v>
      </c>
    </row>
    <row r="126" spans="1:36" s="8" customFormat="1" ht="35.25" hidden="1" customHeight="1">
      <c r="A126" s="49"/>
      <c r="B126" s="50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45"/>
      <c r="R126" s="45"/>
      <c r="S126" s="45"/>
      <c r="T126" s="88" t="s">
        <v>342</v>
      </c>
      <c r="U126" s="96" t="s">
        <v>303</v>
      </c>
      <c r="V126" s="97">
        <f t="shared" ref="V126:AA126" si="23">V129+V131+V133+V135+V137</f>
        <v>23971.4</v>
      </c>
      <c r="W126" s="97">
        <f t="shared" si="23"/>
        <v>24117.5</v>
      </c>
      <c r="X126" s="97">
        <f t="shared" si="23"/>
        <v>24117.200000000001</v>
      </c>
      <c r="Y126" s="97">
        <f t="shared" si="23"/>
        <v>24117.200000000001</v>
      </c>
      <c r="Z126" s="97">
        <f t="shared" si="23"/>
        <v>24117.200000000001</v>
      </c>
      <c r="AA126" s="97">
        <f t="shared" si="23"/>
        <v>24117.200000000001</v>
      </c>
      <c r="AB126" s="235"/>
      <c r="AC126" s="44"/>
      <c r="AD126" s="123">
        <f t="shared" si="16"/>
        <v>144557.70000000001</v>
      </c>
    </row>
    <row r="127" spans="1:36" s="8" customFormat="1" ht="48.7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15" t="s">
        <v>234</v>
      </c>
      <c r="U127" s="198" t="s">
        <v>291</v>
      </c>
      <c r="V127" s="65">
        <v>20</v>
      </c>
      <c r="W127" s="65">
        <v>21</v>
      </c>
      <c r="X127" s="65">
        <v>22</v>
      </c>
      <c r="Y127" s="65">
        <v>22</v>
      </c>
      <c r="Z127" s="65">
        <v>23</v>
      </c>
      <c r="AA127" s="65">
        <v>23</v>
      </c>
      <c r="AB127" s="239">
        <f>SUM(V127:AA127)</f>
        <v>131</v>
      </c>
      <c r="AD127" s="123">
        <f t="shared" si="16"/>
        <v>262</v>
      </c>
    </row>
    <row r="128" spans="1:36" s="8" customFormat="1" ht="32.25" hidden="1" customHeight="1">
      <c r="A128" s="11"/>
      <c r="B128" s="12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5"/>
      <c r="R128" s="35"/>
      <c r="S128" s="35"/>
      <c r="T128" s="215" t="s">
        <v>235</v>
      </c>
      <c r="U128" s="198" t="s">
        <v>293</v>
      </c>
      <c r="V128" s="65">
        <f t="shared" ref="V128:AA128" si="24">46/V127</f>
        <v>2.2999999999999998</v>
      </c>
      <c r="W128" s="65">
        <f t="shared" si="24"/>
        <v>2.1904761904761907</v>
      </c>
      <c r="X128" s="65">
        <f t="shared" si="24"/>
        <v>2.0909090909090908</v>
      </c>
      <c r="Y128" s="65">
        <f t="shared" si="24"/>
        <v>2.0909090909090908</v>
      </c>
      <c r="Z128" s="65">
        <f t="shared" si="24"/>
        <v>2</v>
      </c>
      <c r="AA128" s="65">
        <f t="shared" si="24"/>
        <v>2</v>
      </c>
      <c r="AB128" s="239">
        <f>AA128</f>
        <v>2</v>
      </c>
      <c r="AD128" s="123">
        <f t="shared" si="16"/>
        <v>14.672294372294372</v>
      </c>
    </row>
    <row r="129" spans="1:30" s="8" customFormat="1" ht="48.75" hidden="1" customHeight="1">
      <c r="A129" s="11"/>
      <c r="B129" s="12"/>
      <c r="C129" s="34">
        <v>6</v>
      </c>
      <c r="D129" s="34">
        <v>5</v>
      </c>
      <c r="E129" s="34">
        <v>6</v>
      </c>
      <c r="F129" s="34">
        <v>0</v>
      </c>
      <c r="G129" s="34">
        <v>8</v>
      </c>
      <c r="H129" s="34">
        <v>0</v>
      </c>
      <c r="I129" s="34">
        <v>1</v>
      </c>
      <c r="J129" s="203">
        <v>4</v>
      </c>
      <c r="K129" s="34">
        <v>2</v>
      </c>
      <c r="L129" s="34">
        <v>3</v>
      </c>
      <c r="M129" s="34">
        <v>0</v>
      </c>
      <c r="N129" s="34">
        <v>1</v>
      </c>
      <c r="O129" s="34">
        <v>2</v>
      </c>
      <c r="P129" s="34">
        <v>3</v>
      </c>
      <c r="Q129" s="35">
        <v>0</v>
      </c>
      <c r="R129" s="35">
        <v>1</v>
      </c>
      <c r="S129" s="35" t="s">
        <v>309</v>
      </c>
      <c r="T129" s="9" t="s">
        <v>343</v>
      </c>
      <c r="U129" s="198" t="s">
        <v>303</v>
      </c>
      <c r="V129" s="153">
        <v>9260.5</v>
      </c>
      <c r="W129" s="153">
        <v>9260.5</v>
      </c>
      <c r="X129" s="153">
        <v>9260.5</v>
      </c>
      <c r="Y129" s="145">
        <f>X129</f>
        <v>9260.5</v>
      </c>
      <c r="Z129" s="145">
        <f>Y129</f>
        <v>9260.5</v>
      </c>
      <c r="AA129" s="145">
        <f>Z129</f>
        <v>9260.5</v>
      </c>
      <c r="AB129" s="232"/>
      <c r="AD129" s="123">
        <f>SUM(V129:AC129)</f>
        <v>55563</v>
      </c>
    </row>
    <row r="130" spans="1:30" s="8" customFormat="1" ht="33" hidden="1" customHeight="1">
      <c r="A130" s="11"/>
      <c r="B130" s="12"/>
      <c r="C130" s="34"/>
      <c r="D130" s="34"/>
      <c r="E130" s="34"/>
      <c r="F130" s="34"/>
      <c r="G130" s="34"/>
      <c r="H130" s="34"/>
      <c r="I130" s="34"/>
      <c r="J130" s="52"/>
      <c r="K130" s="34"/>
      <c r="L130" s="34"/>
      <c r="M130" s="34"/>
      <c r="N130" s="34"/>
      <c r="O130" s="34"/>
      <c r="P130" s="34"/>
      <c r="Q130" s="35"/>
      <c r="R130" s="35"/>
      <c r="S130" s="35"/>
      <c r="T130" s="33" t="s">
        <v>264</v>
      </c>
      <c r="U130" s="198" t="s">
        <v>303</v>
      </c>
      <c r="V130" s="91">
        <v>32.725000000000001</v>
      </c>
      <c r="W130" s="91">
        <v>32.725000000000001</v>
      </c>
      <c r="X130" s="91">
        <v>32.725000000000001</v>
      </c>
      <c r="Y130" s="91">
        <v>32.725000000000001</v>
      </c>
      <c r="Z130" s="91">
        <v>32.725000000000001</v>
      </c>
      <c r="AA130" s="91">
        <v>32.725000000000001</v>
      </c>
      <c r="AB130" s="232">
        <v>32.725000000000001</v>
      </c>
      <c r="AD130" s="123">
        <f t="shared" si="16"/>
        <v>229.07499999999999</v>
      </c>
    </row>
    <row r="131" spans="1:30" s="8" customFormat="1" ht="33" hidden="1" customHeight="1">
      <c r="A131" s="11"/>
      <c r="B131" s="12"/>
      <c r="C131" s="52">
        <v>6</v>
      </c>
      <c r="D131" s="52">
        <v>5</v>
      </c>
      <c r="E131" s="52">
        <v>6</v>
      </c>
      <c r="F131" s="133">
        <v>0</v>
      </c>
      <c r="G131" s="133">
        <v>8</v>
      </c>
      <c r="H131" s="133">
        <v>0</v>
      </c>
      <c r="I131" s="133">
        <v>1</v>
      </c>
      <c r="J131" s="203">
        <v>4</v>
      </c>
      <c r="K131" s="52">
        <v>2</v>
      </c>
      <c r="L131" s="52">
        <v>3</v>
      </c>
      <c r="M131" s="52">
        <v>0</v>
      </c>
      <c r="N131" s="52">
        <v>1</v>
      </c>
      <c r="O131" s="52">
        <v>1</v>
      </c>
      <c r="P131" s="52">
        <v>0</v>
      </c>
      <c r="Q131" s="99">
        <v>6</v>
      </c>
      <c r="R131" s="99">
        <v>8</v>
      </c>
      <c r="S131" s="140">
        <v>0</v>
      </c>
      <c r="T131" s="95" t="s">
        <v>27</v>
      </c>
      <c r="U131" s="90" t="s">
        <v>303</v>
      </c>
      <c r="V131" s="153">
        <v>11957.4</v>
      </c>
      <c r="W131" s="153">
        <v>11957.4</v>
      </c>
      <c r="X131" s="153">
        <v>11957.4</v>
      </c>
      <c r="Y131" s="145">
        <f>X131</f>
        <v>11957.4</v>
      </c>
      <c r="Z131" s="145">
        <f>Y131</f>
        <v>11957.4</v>
      </c>
      <c r="AA131" s="145">
        <f>Z131</f>
        <v>11957.4</v>
      </c>
      <c r="AB131" s="232"/>
      <c r="AD131" s="123"/>
    </row>
    <row r="132" spans="1:30" s="8" customFormat="1" ht="33" hidden="1" customHeight="1">
      <c r="A132" s="11"/>
      <c r="B132" s="12"/>
      <c r="C132" s="3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34"/>
      <c r="P132" s="34"/>
      <c r="Q132" s="35"/>
      <c r="R132" s="35"/>
      <c r="S132" s="35"/>
      <c r="T132" s="95" t="s">
        <v>365</v>
      </c>
      <c r="U132" s="90" t="s">
        <v>303</v>
      </c>
      <c r="V132" s="91">
        <v>32.725000000000001</v>
      </c>
      <c r="W132" s="91">
        <v>32.725000000000001</v>
      </c>
      <c r="X132" s="91">
        <v>32.725000000000001</v>
      </c>
      <c r="Y132" s="91">
        <v>32.725000000000001</v>
      </c>
      <c r="Z132" s="91">
        <v>32.725000000000001</v>
      </c>
      <c r="AA132" s="91">
        <v>32.725000000000001</v>
      </c>
      <c r="AB132" s="232">
        <v>32.725000000000001</v>
      </c>
      <c r="AD132" s="123"/>
    </row>
    <row r="133" spans="1:30" s="8" customFormat="1" ht="33" hidden="1" customHeight="1">
      <c r="A133" s="11"/>
      <c r="B133" s="12"/>
      <c r="C133" s="52">
        <v>6</v>
      </c>
      <c r="D133" s="52">
        <v>5</v>
      </c>
      <c r="E133" s="52">
        <v>6</v>
      </c>
      <c r="F133" s="133">
        <v>0</v>
      </c>
      <c r="G133" s="133">
        <v>8</v>
      </c>
      <c r="H133" s="133">
        <v>0</v>
      </c>
      <c r="I133" s="133">
        <v>1</v>
      </c>
      <c r="J133" s="203">
        <v>4</v>
      </c>
      <c r="K133" s="52">
        <v>2</v>
      </c>
      <c r="L133" s="52">
        <v>3</v>
      </c>
      <c r="M133" s="52">
        <v>0</v>
      </c>
      <c r="N133" s="52">
        <v>1</v>
      </c>
      <c r="O133" s="133" t="s">
        <v>362</v>
      </c>
      <c r="P133" s="133">
        <v>0</v>
      </c>
      <c r="Q133" s="74">
        <v>6</v>
      </c>
      <c r="R133" s="74">
        <v>8</v>
      </c>
      <c r="S133" s="45" t="s">
        <v>309</v>
      </c>
      <c r="T133" s="48" t="s">
        <v>29</v>
      </c>
      <c r="U133" s="90" t="s">
        <v>303</v>
      </c>
      <c r="V133" s="153">
        <v>120.8</v>
      </c>
      <c r="W133" s="153">
        <v>120.8</v>
      </c>
      <c r="X133" s="153">
        <v>120.5</v>
      </c>
      <c r="Y133" s="145">
        <f>X133</f>
        <v>120.5</v>
      </c>
      <c r="Z133" s="145">
        <f>Y133</f>
        <v>120.5</v>
      </c>
      <c r="AA133" s="145">
        <f>Z133</f>
        <v>120.5</v>
      </c>
      <c r="AB133" s="232"/>
      <c r="AD133" s="123"/>
    </row>
    <row r="134" spans="1:30" s="8" customFormat="1" ht="33" hidden="1" customHeight="1">
      <c r="A134" s="11"/>
      <c r="B134" s="12"/>
      <c r="C134" s="3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34"/>
      <c r="P134" s="34"/>
      <c r="Q134" s="35"/>
      <c r="R134" s="35"/>
      <c r="S134" s="35"/>
      <c r="T134" s="95" t="s">
        <v>238</v>
      </c>
      <c r="U134" s="90" t="s">
        <v>303</v>
      </c>
      <c r="V134" s="91">
        <v>32.725000000000001</v>
      </c>
      <c r="W134" s="91">
        <v>32.725000000000001</v>
      </c>
      <c r="X134" s="91">
        <v>32.725000000000001</v>
      </c>
      <c r="Y134" s="91">
        <v>32.725000000000001</v>
      </c>
      <c r="Z134" s="91">
        <v>32.725000000000001</v>
      </c>
      <c r="AA134" s="91">
        <v>32.725000000000001</v>
      </c>
      <c r="AB134" s="232">
        <v>32.725000000000001</v>
      </c>
      <c r="AD134" s="123"/>
    </row>
    <row r="135" spans="1:30" s="8" customFormat="1" ht="44.25" hidden="1" customHeight="1">
      <c r="A135" s="11"/>
      <c r="B135" s="12"/>
      <c r="C135" s="34">
        <v>6</v>
      </c>
      <c r="D135" s="34">
        <v>5</v>
      </c>
      <c r="E135" s="34">
        <v>6</v>
      </c>
      <c r="F135" s="34">
        <v>0</v>
      </c>
      <c r="G135" s="34">
        <v>8</v>
      </c>
      <c r="H135" s="34">
        <v>0</v>
      </c>
      <c r="I135" s="34">
        <v>1</v>
      </c>
      <c r="J135" s="203">
        <v>4</v>
      </c>
      <c r="K135" s="34">
        <v>2</v>
      </c>
      <c r="L135" s="34">
        <v>3</v>
      </c>
      <c r="M135" s="34">
        <v>0</v>
      </c>
      <c r="N135" s="34">
        <v>1</v>
      </c>
      <c r="O135" s="34">
        <v>2</v>
      </c>
      <c r="P135" s="34">
        <v>3</v>
      </c>
      <c r="Q135" s="35">
        <v>0</v>
      </c>
      <c r="R135" s="35">
        <v>5</v>
      </c>
      <c r="S135" s="35" t="s">
        <v>309</v>
      </c>
      <c r="T135" s="9" t="s">
        <v>30</v>
      </c>
      <c r="U135" s="198" t="s">
        <v>303</v>
      </c>
      <c r="V135" s="153">
        <v>2545.6999999999998</v>
      </c>
      <c r="W135" s="153">
        <v>2691.8</v>
      </c>
      <c r="X135" s="153">
        <v>2691.8</v>
      </c>
      <c r="Y135" s="145">
        <f>X135</f>
        <v>2691.8</v>
      </c>
      <c r="Z135" s="145">
        <f>Y135</f>
        <v>2691.8</v>
      </c>
      <c r="AA135" s="145">
        <f>Z135</f>
        <v>2691.8</v>
      </c>
      <c r="AB135" s="232"/>
      <c r="AD135" s="123">
        <f t="shared" si="16"/>
        <v>16004.7</v>
      </c>
    </row>
    <row r="136" spans="1:30" s="8" customFormat="1" ht="41.4" hidden="1" customHeight="1">
      <c r="A136" s="11"/>
      <c r="B136" s="12"/>
      <c r="C136" s="34"/>
      <c r="D136" s="34"/>
      <c r="E136" s="34"/>
      <c r="F136" s="34"/>
      <c r="G136" s="34"/>
      <c r="H136" s="34"/>
      <c r="I136" s="34"/>
      <c r="J136" s="52"/>
      <c r="K136" s="34"/>
      <c r="L136" s="34"/>
      <c r="M136" s="34"/>
      <c r="N136" s="34"/>
      <c r="O136" s="34"/>
      <c r="P136" s="34"/>
      <c r="Q136" s="35"/>
      <c r="R136" s="35"/>
      <c r="S136" s="35"/>
      <c r="T136" s="48" t="s">
        <v>265</v>
      </c>
      <c r="U136" s="90" t="s">
        <v>324</v>
      </c>
      <c r="V136" s="65">
        <v>1</v>
      </c>
      <c r="W136" s="65">
        <v>1</v>
      </c>
      <c r="X136" s="65">
        <v>1</v>
      </c>
      <c r="Y136" s="65">
        <v>1</v>
      </c>
      <c r="Z136" s="65">
        <v>1</v>
      </c>
      <c r="AA136" s="65">
        <v>1</v>
      </c>
      <c r="AB136" s="239">
        <v>1</v>
      </c>
      <c r="AD136" s="123">
        <f t="shared" si="16"/>
        <v>7</v>
      </c>
    </row>
    <row r="137" spans="1:30" s="8" customFormat="1" ht="45" hidden="1" customHeight="1">
      <c r="A137" s="11"/>
      <c r="B137" s="12"/>
      <c r="C137" s="34">
        <v>6</v>
      </c>
      <c r="D137" s="34">
        <v>5</v>
      </c>
      <c r="E137" s="34">
        <v>6</v>
      </c>
      <c r="F137" s="34">
        <v>0</v>
      </c>
      <c r="G137" s="34">
        <v>8</v>
      </c>
      <c r="H137" s="34">
        <v>0</v>
      </c>
      <c r="I137" s="34">
        <v>1</v>
      </c>
      <c r="J137" s="203">
        <v>4</v>
      </c>
      <c r="K137" s="34">
        <v>2</v>
      </c>
      <c r="L137" s="34">
        <v>3</v>
      </c>
      <c r="M137" s="34">
        <v>0</v>
      </c>
      <c r="N137" s="34">
        <v>1</v>
      </c>
      <c r="O137" s="34">
        <v>2</v>
      </c>
      <c r="P137" s="34">
        <v>3</v>
      </c>
      <c r="Q137" s="35">
        <v>6</v>
      </c>
      <c r="R137" s="35">
        <v>0</v>
      </c>
      <c r="S137" s="35" t="s">
        <v>309</v>
      </c>
      <c r="T137" s="48" t="s">
        <v>31</v>
      </c>
      <c r="U137" s="90" t="s">
        <v>303</v>
      </c>
      <c r="V137" s="153">
        <v>87</v>
      </c>
      <c r="W137" s="153">
        <f>V137</f>
        <v>87</v>
      </c>
      <c r="X137" s="153">
        <f>W137</f>
        <v>87</v>
      </c>
      <c r="Y137" s="145">
        <f>X137</f>
        <v>87</v>
      </c>
      <c r="Z137" s="145">
        <f>Y137</f>
        <v>87</v>
      </c>
      <c r="AA137" s="145">
        <f>Z137</f>
        <v>87</v>
      </c>
      <c r="AB137" s="232"/>
      <c r="AD137" s="123">
        <f t="shared" si="16"/>
        <v>522</v>
      </c>
    </row>
    <row r="138" spans="1:30" s="8" customFormat="1" ht="33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48" t="s">
        <v>266</v>
      </c>
      <c r="U138" s="90" t="s">
        <v>340</v>
      </c>
      <c r="V138" s="65">
        <v>12</v>
      </c>
      <c r="W138" s="65">
        <v>12</v>
      </c>
      <c r="X138" s="65">
        <v>12</v>
      </c>
      <c r="Y138" s="65">
        <v>12</v>
      </c>
      <c r="Z138" s="65">
        <v>12</v>
      </c>
      <c r="AA138" s="65">
        <v>12</v>
      </c>
      <c r="AB138" s="239">
        <f>W138+X138+Y138+Z138+AA138</f>
        <v>60</v>
      </c>
      <c r="AD138" s="123">
        <f>SUM(V138:AC138)</f>
        <v>132</v>
      </c>
    </row>
    <row r="139" spans="1:30" s="8" customFormat="1" ht="43.75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88" t="s">
        <v>28</v>
      </c>
      <c r="U139" s="96" t="s">
        <v>303</v>
      </c>
      <c r="V139" s="97">
        <f t="shared" ref="V139:AA139" si="25">V143+V141+V145+V147+V149+V151+V153</f>
        <v>1340.7</v>
      </c>
      <c r="W139" s="97">
        <f t="shared" si="25"/>
        <v>0</v>
      </c>
      <c r="X139" s="97">
        <f t="shared" si="25"/>
        <v>0</v>
      </c>
      <c r="Y139" s="97">
        <f t="shared" si="25"/>
        <v>548.29999999999995</v>
      </c>
      <c r="Z139" s="97">
        <f t="shared" si="25"/>
        <v>273.2</v>
      </c>
      <c r="AA139" s="97">
        <f t="shared" si="25"/>
        <v>273.2</v>
      </c>
      <c r="AB139" s="235"/>
      <c r="AD139" s="123">
        <f>SUM(V139:AC139)</f>
        <v>2435.3999999999996</v>
      </c>
    </row>
    <row r="140" spans="1:30" s="8" customFormat="1" ht="41.4" hidden="1" customHeight="1">
      <c r="A140" s="11"/>
      <c r="B140" s="12"/>
      <c r="C140" s="34"/>
      <c r="D140" s="34"/>
      <c r="E140" s="34"/>
      <c r="F140" s="34"/>
      <c r="G140" s="34"/>
      <c r="H140" s="34"/>
      <c r="I140" s="34"/>
      <c r="J140" s="52"/>
      <c r="K140" s="34"/>
      <c r="L140" s="34"/>
      <c r="M140" s="34"/>
      <c r="N140" s="40"/>
      <c r="O140" s="40"/>
      <c r="P140" s="40"/>
      <c r="Q140" s="41"/>
      <c r="R140" s="41"/>
      <c r="S140" s="41"/>
      <c r="T140" s="95" t="s">
        <v>97</v>
      </c>
      <c r="U140" s="75" t="s">
        <v>291</v>
      </c>
      <c r="V140" s="65">
        <v>3</v>
      </c>
      <c r="W140" s="65">
        <v>3</v>
      </c>
      <c r="X140" s="65">
        <v>3</v>
      </c>
      <c r="Y140" s="65">
        <v>3</v>
      </c>
      <c r="Z140" s="65">
        <v>3</v>
      </c>
      <c r="AA140" s="65">
        <v>3</v>
      </c>
      <c r="AB140" s="239">
        <v>3</v>
      </c>
      <c r="AD140" s="123"/>
    </row>
    <row r="141" spans="1:30" s="8" customFormat="1" ht="34.5" hidden="1" customHeight="1">
      <c r="A141" s="11"/>
      <c r="B141" s="12"/>
      <c r="C141" s="34">
        <v>6</v>
      </c>
      <c r="D141" s="34">
        <v>5</v>
      </c>
      <c r="E141" s="34">
        <v>6</v>
      </c>
      <c r="F141" s="34">
        <v>0</v>
      </c>
      <c r="G141" s="34">
        <v>8</v>
      </c>
      <c r="H141" s="34">
        <v>0</v>
      </c>
      <c r="I141" s="34">
        <v>1</v>
      </c>
      <c r="J141" s="203">
        <v>4</v>
      </c>
      <c r="K141" s="34">
        <v>2</v>
      </c>
      <c r="L141" s="34">
        <v>3</v>
      </c>
      <c r="M141" s="34">
        <v>0</v>
      </c>
      <c r="N141" s="196">
        <v>2</v>
      </c>
      <c r="O141" s="34">
        <v>2</v>
      </c>
      <c r="P141" s="34">
        <v>3</v>
      </c>
      <c r="Q141" s="35">
        <v>1</v>
      </c>
      <c r="R141" s="35">
        <v>1</v>
      </c>
      <c r="S141" s="35" t="s">
        <v>309</v>
      </c>
      <c r="T141" s="48" t="s">
        <v>32</v>
      </c>
      <c r="U141" s="198" t="s">
        <v>303</v>
      </c>
      <c r="V141" s="153">
        <v>293.7</v>
      </c>
      <c r="W141" s="153">
        <v>0</v>
      </c>
      <c r="X141" s="153">
        <v>0</v>
      </c>
      <c r="Y141" s="145">
        <f>X141</f>
        <v>0</v>
      </c>
      <c r="Z141" s="145">
        <f>Y141</f>
        <v>0</v>
      </c>
      <c r="AA141" s="145">
        <f>Z141</f>
        <v>0</v>
      </c>
      <c r="AB141" s="232"/>
      <c r="AD141" s="123">
        <f>SUM(V141:AC141)</f>
        <v>293.7</v>
      </c>
    </row>
    <row r="142" spans="1:30" s="8" customFormat="1" ht="17.399999999999999" hidden="1" customHeight="1">
      <c r="A142" s="11"/>
      <c r="B142" s="12"/>
      <c r="C142" s="34"/>
      <c r="D142" s="34"/>
      <c r="E142" s="34"/>
      <c r="F142" s="34"/>
      <c r="G142" s="34"/>
      <c r="H142" s="34"/>
      <c r="I142" s="34"/>
      <c r="J142" s="52"/>
      <c r="K142" s="34"/>
      <c r="L142" s="34"/>
      <c r="M142" s="34"/>
      <c r="N142" s="34"/>
      <c r="O142" s="34"/>
      <c r="P142" s="34"/>
      <c r="Q142" s="35"/>
      <c r="R142" s="35"/>
      <c r="S142" s="35"/>
      <c r="T142" s="95" t="s">
        <v>267</v>
      </c>
      <c r="U142" s="90" t="s">
        <v>291</v>
      </c>
      <c r="V142" s="65">
        <v>1</v>
      </c>
      <c r="W142" s="65" t="s">
        <v>321</v>
      </c>
      <c r="X142" s="65" t="s">
        <v>321</v>
      </c>
      <c r="Y142" s="65" t="s">
        <v>321</v>
      </c>
      <c r="Z142" s="65" t="s">
        <v>321</v>
      </c>
      <c r="AA142" s="65" t="s">
        <v>321</v>
      </c>
      <c r="AB142" s="239">
        <v>1</v>
      </c>
      <c r="AD142" s="123"/>
    </row>
    <row r="143" spans="1:30" s="8" customFormat="1" ht="34.5" hidden="1" customHeight="1">
      <c r="A143" s="11"/>
      <c r="B143" s="12"/>
      <c r="C143" s="34">
        <v>6</v>
      </c>
      <c r="D143" s="34">
        <v>5</v>
      </c>
      <c r="E143" s="34">
        <v>6</v>
      </c>
      <c r="F143" s="34">
        <v>0</v>
      </c>
      <c r="G143" s="34">
        <v>8</v>
      </c>
      <c r="H143" s="34">
        <v>0</v>
      </c>
      <c r="I143" s="34">
        <v>1</v>
      </c>
      <c r="J143" s="203">
        <v>4</v>
      </c>
      <c r="K143" s="34">
        <v>2</v>
      </c>
      <c r="L143" s="34">
        <v>3</v>
      </c>
      <c r="M143" s="34">
        <v>0</v>
      </c>
      <c r="N143" s="196">
        <v>2</v>
      </c>
      <c r="O143" s="34">
        <v>2</v>
      </c>
      <c r="P143" s="34">
        <v>3</v>
      </c>
      <c r="Q143" s="35">
        <v>1</v>
      </c>
      <c r="R143" s="35">
        <v>1</v>
      </c>
      <c r="S143" s="35" t="s">
        <v>101</v>
      </c>
      <c r="T143" s="48" t="s">
        <v>32</v>
      </c>
      <c r="U143" s="198" t="s">
        <v>303</v>
      </c>
      <c r="V143" s="153">
        <v>500</v>
      </c>
      <c r="W143" s="153">
        <v>0</v>
      </c>
      <c r="X143" s="153">
        <v>0</v>
      </c>
      <c r="Y143" s="145">
        <f>X143</f>
        <v>0</v>
      </c>
      <c r="Z143" s="145">
        <f>Y143</f>
        <v>0</v>
      </c>
      <c r="AA143" s="145">
        <f>Z143</f>
        <v>0</v>
      </c>
      <c r="AB143" s="232"/>
      <c r="AD143" s="123">
        <f>SUM(V143:AC143)</f>
        <v>500</v>
      </c>
    </row>
    <row r="144" spans="1:30" s="8" customFormat="1" ht="17.399999999999999" hidden="1" customHeight="1">
      <c r="A144" s="11"/>
      <c r="B144" s="12"/>
      <c r="C144" s="34"/>
      <c r="D144" s="34"/>
      <c r="E144" s="34"/>
      <c r="F144" s="34"/>
      <c r="G144" s="34"/>
      <c r="H144" s="34"/>
      <c r="I144" s="34"/>
      <c r="J144" s="52"/>
      <c r="K144" s="34"/>
      <c r="L144" s="34"/>
      <c r="M144" s="34"/>
      <c r="N144" s="34"/>
      <c r="O144" s="34"/>
      <c r="P144" s="34"/>
      <c r="Q144" s="35"/>
      <c r="R144" s="35"/>
      <c r="S144" s="35"/>
      <c r="T144" s="95" t="s">
        <v>267</v>
      </c>
      <c r="U144" s="90" t="s">
        <v>291</v>
      </c>
      <c r="V144" s="65">
        <v>1</v>
      </c>
      <c r="W144" s="65" t="s">
        <v>321</v>
      </c>
      <c r="X144" s="65" t="s">
        <v>321</v>
      </c>
      <c r="Y144" s="65" t="s">
        <v>321</v>
      </c>
      <c r="Z144" s="65" t="s">
        <v>321</v>
      </c>
      <c r="AA144" s="65" t="s">
        <v>321</v>
      </c>
      <c r="AB144" s="239">
        <v>1</v>
      </c>
      <c r="AD144" s="123"/>
    </row>
    <row r="145" spans="1:30" s="8" customFormat="1" ht="33.75" hidden="1" customHeight="1">
      <c r="A145" s="11"/>
      <c r="B145" s="12"/>
      <c r="C145" s="34">
        <v>6</v>
      </c>
      <c r="D145" s="34">
        <v>5</v>
      </c>
      <c r="E145" s="34">
        <v>6</v>
      </c>
      <c r="F145" s="34">
        <v>0</v>
      </c>
      <c r="G145" s="34">
        <v>8</v>
      </c>
      <c r="H145" s="34">
        <v>0</v>
      </c>
      <c r="I145" s="34">
        <v>1</v>
      </c>
      <c r="J145" s="203">
        <v>4</v>
      </c>
      <c r="K145" s="34">
        <v>2</v>
      </c>
      <c r="L145" s="34">
        <v>3</v>
      </c>
      <c r="M145" s="34">
        <v>0</v>
      </c>
      <c r="N145" s="196">
        <v>2</v>
      </c>
      <c r="O145" s="34">
        <v>2</v>
      </c>
      <c r="P145" s="34">
        <v>3</v>
      </c>
      <c r="Q145" s="35">
        <v>1</v>
      </c>
      <c r="R145" s="35">
        <v>2</v>
      </c>
      <c r="S145" s="35" t="s">
        <v>309</v>
      </c>
      <c r="T145" s="9" t="s">
        <v>33</v>
      </c>
      <c r="U145" s="198" t="s">
        <v>303</v>
      </c>
      <c r="V145" s="153">
        <v>215</v>
      </c>
      <c r="W145" s="153">
        <v>0</v>
      </c>
      <c r="X145" s="153">
        <v>0</v>
      </c>
      <c r="Y145" s="145">
        <v>0</v>
      </c>
      <c r="Z145" s="145">
        <v>0</v>
      </c>
      <c r="AA145" s="145">
        <f>Z145</f>
        <v>0</v>
      </c>
      <c r="AB145" s="240"/>
      <c r="AD145" s="123">
        <f t="shared" si="16"/>
        <v>215</v>
      </c>
    </row>
    <row r="146" spans="1:30" s="8" customFormat="1" ht="31.5" hidden="1" customHeight="1">
      <c r="A146" s="11"/>
      <c r="B146" s="12"/>
      <c r="C146" s="34"/>
      <c r="D146" s="34"/>
      <c r="E146" s="34"/>
      <c r="F146" s="34"/>
      <c r="G146" s="34"/>
      <c r="H146" s="34"/>
      <c r="I146" s="34"/>
      <c r="J146" s="52"/>
      <c r="K146" s="34"/>
      <c r="L146" s="34"/>
      <c r="M146" s="34"/>
      <c r="N146" s="34"/>
      <c r="O146" s="34"/>
      <c r="P146" s="34"/>
      <c r="Q146" s="35"/>
      <c r="R146" s="35"/>
      <c r="S146" s="35"/>
      <c r="T146" s="95" t="s">
        <v>236</v>
      </c>
      <c r="U146" s="90" t="s">
        <v>291</v>
      </c>
      <c r="V146" s="65">
        <v>5</v>
      </c>
      <c r="W146" s="66" t="s">
        <v>321</v>
      </c>
      <c r="X146" s="66" t="s">
        <v>321</v>
      </c>
      <c r="Y146" s="66" t="s">
        <v>321</v>
      </c>
      <c r="Z146" s="66" t="s">
        <v>321</v>
      </c>
      <c r="AA146" s="66" t="s">
        <v>321</v>
      </c>
      <c r="AB146" s="239">
        <v>5</v>
      </c>
      <c r="AD146" s="123">
        <f t="shared" si="16"/>
        <v>10</v>
      </c>
    </row>
    <row r="147" spans="1:30" s="8" customFormat="1" ht="36" hidden="1" customHeight="1">
      <c r="A147" s="11"/>
      <c r="B147" s="12"/>
      <c r="C147" s="34">
        <v>6</v>
      </c>
      <c r="D147" s="34">
        <v>5</v>
      </c>
      <c r="E147" s="34">
        <v>6</v>
      </c>
      <c r="F147" s="34">
        <v>0</v>
      </c>
      <c r="G147" s="34">
        <v>8</v>
      </c>
      <c r="H147" s="34">
        <v>0</v>
      </c>
      <c r="I147" s="34">
        <v>1</v>
      </c>
      <c r="J147" s="203">
        <v>4</v>
      </c>
      <c r="K147" s="34">
        <v>2</v>
      </c>
      <c r="L147" s="34">
        <v>3</v>
      </c>
      <c r="M147" s="34">
        <v>0</v>
      </c>
      <c r="N147" s="196">
        <v>2</v>
      </c>
      <c r="O147" s="34">
        <v>2</v>
      </c>
      <c r="P147" s="40">
        <v>3</v>
      </c>
      <c r="Q147" s="74">
        <v>2</v>
      </c>
      <c r="R147" s="74">
        <v>4</v>
      </c>
      <c r="S147" s="35" t="s">
        <v>309</v>
      </c>
      <c r="T147" s="48" t="s">
        <v>34</v>
      </c>
      <c r="U147" s="90" t="s">
        <v>303</v>
      </c>
      <c r="V147" s="153">
        <v>0</v>
      </c>
      <c r="W147" s="153">
        <v>0</v>
      </c>
      <c r="X147" s="145">
        <v>0</v>
      </c>
      <c r="Y147" s="145">
        <v>23.2</v>
      </c>
      <c r="Z147" s="145">
        <v>23.2</v>
      </c>
      <c r="AA147" s="145">
        <v>23.2</v>
      </c>
      <c r="AB147" s="232"/>
      <c r="AD147" s="123">
        <f t="shared" si="16"/>
        <v>69.599999999999994</v>
      </c>
    </row>
    <row r="148" spans="1:30" s="8" customFormat="1" ht="32.25" hidden="1" customHeight="1">
      <c r="A148" s="11"/>
      <c r="B148" s="12"/>
      <c r="C148" s="34"/>
      <c r="D148" s="34"/>
      <c r="E148" s="34"/>
      <c r="F148" s="34"/>
      <c r="G148" s="34"/>
      <c r="H148" s="34"/>
      <c r="I148" s="34"/>
      <c r="J148" s="52"/>
      <c r="K148" s="34"/>
      <c r="L148" s="34"/>
      <c r="M148" s="40"/>
      <c r="N148" s="34"/>
      <c r="O148" s="34"/>
      <c r="P148" s="34"/>
      <c r="Q148" s="35"/>
      <c r="R148" s="35"/>
      <c r="S148" s="35"/>
      <c r="T148" s="95" t="s">
        <v>237</v>
      </c>
      <c r="U148" s="90" t="s">
        <v>291</v>
      </c>
      <c r="V148" s="66" t="s">
        <v>321</v>
      </c>
      <c r="W148" s="66" t="s">
        <v>321</v>
      </c>
      <c r="X148" s="66" t="s">
        <v>321</v>
      </c>
      <c r="Y148" s="65">
        <v>46</v>
      </c>
      <c r="Z148" s="65">
        <v>46</v>
      </c>
      <c r="AA148" s="65">
        <v>46</v>
      </c>
      <c r="AB148" s="239">
        <v>46</v>
      </c>
      <c r="AD148" s="123">
        <f t="shared" si="16"/>
        <v>184</v>
      </c>
    </row>
    <row r="149" spans="1:30" s="8" customFormat="1" ht="32.25" hidden="1" customHeight="1">
      <c r="A149" s="11"/>
      <c r="B149" s="12"/>
      <c r="C149" s="34">
        <v>6</v>
      </c>
      <c r="D149" s="34">
        <v>5</v>
      </c>
      <c r="E149" s="34">
        <v>6</v>
      </c>
      <c r="F149" s="34">
        <v>0</v>
      </c>
      <c r="G149" s="34">
        <v>8</v>
      </c>
      <c r="H149" s="34">
        <v>0</v>
      </c>
      <c r="I149" s="34">
        <v>1</v>
      </c>
      <c r="J149" s="203">
        <v>4</v>
      </c>
      <c r="K149" s="34">
        <v>2</v>
      </c>
      <c r="L149" s="34">
        <v>3</v>
      </c>
      <c r="M149" s="34">
        <v>0</v>
      </c>
      <c r="N149" s="196">
        <v>2</v>
      </c>
      <c r="O149" s="34">
        <v>2</v>
      </c>
      <c r="P149" s="34">
        <v>3</v>
      </c>
      <c r="Q149" s="35">
        <v>0</v>
      </c>
      <c r="R149" s="35">
        <v>9</v>
      </c>
      <c r="S149" s="35" t="s">
        <v>309</v>
      </c>
      <c r="T149" s="48" t="s">
        <v>35</v>
      </c>
      <c r="U149" s="90" t="s">
        <v>303</v>
      </c>
      <c r="V149" s="153">
        <v>0</v>
      </c>
      <c r="W149" s="153">
        <v>0</v>
      </c>
      <c r="X149" s="153">
        <v>0</v>
      </c>
      <c r="Y149" s="145">
        <v>275.10000000000002</v>
      </c>
      <c r="Z149" s="145">
        <v>0</v>
      </c>
      <c r="AA149" s="145">
        <v>0</v>
      </c>
      <c r="AB149" s="232"/>
      <c r="AD149" s="123"/>
    </row>
    <row r="150" spans="1:30" s="8" customFormat="1" ht="32.25" hidden="1" customHeight="1">
      <c r="A150" s="11"/>
      <c r="B150" s="12"/>
      <c r="C150" s="34"/>
      <c r="D150" s="34"/>
      <c r="E150" s="34"/>
      <c r="F150" s="34"/>
      <c r="G150" s="34"/>
      <c r="H150" s="34"/>
      <c r="I150" s="34"/>
      <c r="J150" s="52"/>
      <c r="K150" s="34"/>
      <c r="L150" s="34"/>
      <c r="M150" s="34"/>
      <c r="N150" s="34"/>
      <c r="O150" s="34"/>
      <c r="P150" s="34"/>
      <c r="Q150" s="35"/>
      <c r="R150" s="35"/>
      <c r="S150" s="35"/>
      <c r="T150" s="9" t="s">
        <v>355</v>
      </c>
      <c r="U150" s="198" t="s">
        <v>291</v>
      </c>
      <c r="V150" s="65" t="s">
        <v>321</v>
      </c>
      <c r="W150" s="66" t="s">
        <v>321</v>
      </c>
      <c r="X150" s="145" t="s">
        <v>321</v>
      </c>
      <c r="Y150" s="65">
        <v>1</v>
      </c>
      <c r="Z150" s="145" t="s">
        <v>321</v>
      </c>
      <c r="AA150" s="145" t="s">
        <v>321</v>
      </c>
      <c r="AB150" s="239">
        <v>1</v>
      </c>
      <c r="AD150" s="123"/>
    </row>
    <row r="151" spans="1:30" s="8" customFormat="1" ht="34.25" hidden="1" customHeight="1">
      <c r="A151" s="11"/>
      <c r="B151" s="12"/>
      <c r="C151" s="34">
        <v>6</v>
      </c>
      <c r="D151" s="34">
        <v>5</v>
      </c>
      <c r="E151" s="34">
        <v>6</v>
      </c>
      <c r="F151" s="34">
        <v>0</v>
      </c>
      <c r="G151" s="34">
        <v>8</v>
      </c>
      <c r="H151" s="34">
        <v>0</v>
      </c>
      <c r="I151" s="34">
        <v>1</v>
      </c>
      <c r="J151" s="203">
        <v>4</v>
      </c>
      <c r="K151" s="34">
        <v>2</v>
      </c>
      <c r="L151" s="40">
        <v>3</v>
      </c>
      <c r="M151" s="51">
        <v>0</v>
      </c>
      <c r="N151" s="196">
        <v>2</v>
      </c>
      <c r="O151" s="34">
        <v>2</v>
      </c>
      <c r="P151" s="34">
        <v>3</v>
      </c>
      <c r="Q151" s="35">
        <v>3</v>
      </c>
      <c r="R151" s="35">
        <v>0</v>
      </c>
      <c r="S151" s="35" t="s">
        <v>309</v>
      </c>
      <c r="T151" s="48" t="s">
        <v>36</v>
      </c>
      <c r="U151" s="198" t="s">
        <v>303</v>
      </c>
      <c r="V151" s="153">
        <v>183</v>
      </c>
      <c r="W151" s="153">
        <v>0</v>
      </c>
      <c r="X151" s="153">
        <v>0</v>
      </c>
      <c r="Y151" s="145">
        <v>0</v>
      </c>
      <c r="Z151" s="145">
        <v>0</v>
      </c>
      <c r="AA151" s="145">
        <v>0</v>
      </c>
      <c r="AB151" s="232"/>
      <c r="AD151" s="123">
        <f t="shared" si="16"/>
        <v>183</v>
      </c>
    </row>
    <row r="152" spans="1:30" s="8" customFormat="1" ht="25.25" hidden="1" customHeight="1">
      <c r="A152" s="11"/>
      <c r="B152" s="12"/>
      <c r="C152" s="70"/>
      <c r="D152" s="34"/>
      <c r="E152" s="34"/>
      <c r="F152" s="34"/>
      <c r="G152" s="34"/>
      <c r="H152" s="34"/>
      <c r="I152" s="34"/>
      <c r="J152" s="52"/>
      <c r="K152" s="34"/>
      <c r="L152" s="34"/>
      <c r="M152" s="34"/>
      <c r="N152" s="34"/>
      <c r="O152" s="34"/>
      <c r="P152" s="34"/>
      <c r="Q152" s="35"/>
      <c r="R152" s="35"/>
      <c r="S152" s="35"/>
      <c r="T152" s="48" t="s">
        <v>268</v>
      </c>
      <c r="U152" s="90" t="s">
        <v>291</v>
      </c>
      <c r="V152" s="65">
        <v>1</v>
      </c>
      <c r="W152" s="66" t="s">
        <v>321</v>
      </c>
      <c r="X152" s="145" t="s">
        <v>321</v>
      </c>
      <c r="Y152" s="66" t="s">
        <v>321</v>
      </c>
      <c r="Z152" s="66" t="s">
        <v>321</v>
      </c>
      <c r="AA152" s="145" t="s">
        <v>321</v>
      </c>
      <c r="AB152" s="239">
        <v>1</v>
      </c>
      <c r="AD152" s="123">
        <f t="shared" si="16"/>
        <v>2</v>
      </c>
    </row>
    <row r="153" spans="1:30" s="8" customFormat="1" ht="32.4" hidden="1" customHeight="1">
      <c r="A153" s="11"/>
      <c r="B153" s="12"/>
      <c r="C153" s="34">
        <v>6</v>
      </c>
      <c r="D153" s="34">
        <v>5</v>
      </c>
      <c r="E153" s="34">
        <v>6</v>
      </c>
      <c r="F153" s="34">
        <v>0</v>
      </c>
      <c r="G153" s="34">
        <v>8</v>
      </c>
      <c r="H153" s="34">
        <v>0</v>
      </c>
      <c r="I153" s="34">
        <v>1</v>
      </c>
      <c r="J153" s="203">
        <v>4</v>
      </c>
      <c r="K153" s="34">
        <v>2</v>
      </c>
      <c r="L153" s="34">
        <v>3</v>
      </c>
      <c r="M153" s="34">
        <v>0</v>
      </c>
      <c r="N153" s="196">
        <v>2</v>
      </c>
      <c r="O153" s="34">
        <v>2</v>
      </c>
      <c r="P153" s="40">
        <v>3</v>
      </c>
      <c r="Q153" s="41">
        <v>4</v>
      </c>
      <c r="R153" s="41">
        <v>2</v>
      </c>
      <c r="S153" s="35" t="s">
        <v>309</v>
      </c>
      <c r="T153" s="48" t="s">
        <v>37</v>
      </c>
      <c r="U153" s="90" t="s">
        <v>303</v>
      </c>
      <c r="V153" s="153">
        <v>149</v>
      </c>
      <c r="W153" s="153">
        <v>0</v>
      </c>
      <c r="X153" s="153">
        <v>0</v>
      </c>
      <c r="Y153" s="145">
        <v>250</v>
      </c>
      <c r="Z153" s="145">
        <v>250</v>
      </c>
      <c r="AA153" s="145">
        <v>250</v>
      </c>
      <c r="AB153" s="232"/>
      <c r="AD153" s="123">
        <f t="shared" si="16"/>
        <v>899</v>
      </c>
    </row>
    <row r="154" spans="1:30" s="8" customFormat="1" ht="30" hidden="1" customHeight="1">
      <c r="A154" s="11"/>
      <c r="B154" s="12"/>
      <c r="C154" s="34"/>
      <c r="D154" s="34"/>
      <c r="E154" s="34"/>
      <c r="F154" s="34"/>
      <c r="G154" s="34"/>
      <c r="H154" s="34"/>
      <c r="I154" s="34"/>
      <c r="J154" s="52"/>
      <c r="K154" s="34"/>
      <c r="L154" s="34"/>
      <c r="M154" s="40"/>
      <c r="N154" s="34"/>
      <c r="O154" s="34"/>
      <c r="P154" s="34"/>
      <c r="Q154" s="35"/>
      <c r="R154" s="35"/>
      <c r="S154" s="35"/>
      <c r="T154" s="48" t="s">
        <v>369</v>
      </c>
      <c r="U154" s="90" t="s">
        <v>291</v>
      </c>
      <c r="V154" s="65">
        <v>5</v>
      </c>
      <c r="W154" s="66" t="s">
        <v>321</v>
      </c>
      <c r="X154" s="145" t="s">
        <v>321</v>
      </c>
      <c r="Y154" s="66">
        <v>5</v>
      </c>
      <c r="Z154" s="66">
        <v>5</v>
      </c>
      <c r="AA154" s="66">
        <v>5</v>
      </c>
      <c r="AB154" s="233">
        <v>5</v>
      </c>
      <c r="AD154" s="123">
        <f t="shared" si="16"/>
        <v>25</v>
      </c>
    </row>
    <row r="155" spans="1:30" s="8" customFormat="1" ht="29.4" hidden="1" customHeight="1">
      <c r="A155" s="49"/>
      <c r="B155" s="50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5"/>
      <c r="R155" s="55"/>
      <c r="S155" s="55"/>
      <c r="T155" s="179" t="s">
        <v>94</v>
      </c>
      <c r="U155" s="89" t="s">
        <v>303</v>
      </c>
      <c r="V155" s="97">
        <f t="shared" ref="V155:AA155" si="26">V161+V165+V163</f>
        <v>350</v>
      </c>
      <c r="W155" s="97">
        <f t="shared" si="26"/>
        <v>0</v>
      </c>
      <c r="X155" s="97">
        <f t="shared" si="26"/>
        <v>0</v>
      </c>
      <c r="Y155" s="97">
        <f t="shared" si="26"/>
        <v>900</v>
      </c>
      <c r="Z155" s="97">
        <f t="shared" si="26"/>
        <v>900</v>
      </c>
      <c r="AA155" s="97">
        <f t="shared" si="26"/>
        <v>900</v>
      </c>
      <c r="AB155" s="241"/>
      <c r="AD155" s="123">
        <f>SUM(V155:AC155)</f>
        <v>3050</v>
      </c>
    </row>
    <row r="156" spans="1:30" s="8" customFormat="1" ht="30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33" t="s">
        <v>239</v>
      </c>
      <c r="U156" s="198" t="s">
        <v>291</v>
      </c>
      <c r="V156" s="178">
        <v>1200</v>
      </c>
      <c r="W156" s="178">
        <v>1220</v>
      </c>
      <c r="X156" s="178">
        <v>1240</v>
      </c>
      <c r="Y156" s="178">
        <v>1260</v>
      </c>
      <c r="Z156" s="178">
        <v>1280</v>
      </c>
      <c r="AA156" s="178">
        <v>1300</v>
      </c>
      <c r="AB156" s="242">
        <f>SUM(V156:AA156)</f>
        <v>7500</v>
      </c>
      <c r="AD156" s="123">
        <f t="shared" si="16"/>
        <v>15000</v>
      </c>
    </row>
    <row r="157" spans="1:30" s="8" customFormat="1" ht="26.4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357</v>
      </c>
      <c r="U157" s="198" t="s">
        <v>292</v>
      </c>
      <c r="V157" s="66">
        <v>22000</v>
      </c>
      <c r="W157" s="66">
        <v>11000</v>
      </c>
      <c r="X157" s="66">
        <v>12000</v>
      </c>
      <c r="Y157" s="66">
        <v>13000</v>
      </c>
      <c r="Z157" s="66">
        <v>14000</v>
      </c>
      <c r="AA157" s="66">
        <v>16000</v>
      </c>
      <c r="AB157" s="233">
        <f>SUM(V157:AA157)</f>
        <v>88000</v>
      </c>
      <c r="AD157" s="123">
        <f t="shared" si="16"/>
        <v>176000</v>
      </c>
    </row>
    <row r="158" spans="1:30" s="8" customFormat="1" ht="13.75" hidden="1" customHeight="1">
      <c r="A158" s="11"/>
      <c r="B158" s="12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9" t="s">
        <v>240</v>
      </c>
      <c r="U158" s="198" t="s">
        <v>292</v>
      </c>
      <c r="V158" s="66">
        <v>17200</v>
      </c>
      <c r="W158" s="66">
        <v>17200</v>
      </c>
      <c r="X158" s="66">
        <v>17250</v>
      </c>
      <c r="Y158" s="66">
        <v>17250</v>
      </c>
      <c r="Z158" s="66">
        <v>17300</v>
      </c>
      <c r="AA158" s="66">
        <v>17300</v>
      </c>
      <c r="AB158" s="233">
        <v>21500</v>
      </c>
      <c r="AD158" s="123">
        <f t="shared" si="16"/>
        <v>125000</v>
      </c>
    </row>
    <row r="159" spans="1:30" s="8" customFormat="1" ht="18.649999999999999" hidden="1" customHeight="1">
      <c r="A159" s="38"/>
      <c r="B159" s="39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122" t="s">
        <v>241</v>
      </c>
      <c r="U159" s="198" t="s">
        <v>291</v>
      </c>
      <c r="V159" s="66">
        <v>130000</v>
      </c>
      <c r="W159" s="66">
        <v>130000</v>
      </c>
      <c r="X159" s="66">
        <v>130000</v>
      </c>
      <c r="Y159" s="66">
        <v>130000</v>
      </c>
      <c r="Z159" s="66">
        <v>130000</v>
      </c>
      <c r="AA159" s="66">
        <v>130000</v>
      </c>
      <c r="AB159" s="233">
        <f>SUM(V159:AA159)</f>
        <v>780000</v>
      </c>
      <c r="AD159" s="123">
        <f t="shared" si="16"/>
        <v>1560000</v>
      </c>
    </row>
    <row r="160" spans="1:30" s="8" customFormat="1" ht="13.75" hidden="1" customHeight="1">
      <c r="A160" s="11"/>
      <c r="B160" s="12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5"/>
      <c r="R160" s="35"/>
      <c r="S160" s="35"/>
      <c r="T160" s="9" t="s">
        <v>358</v>
      </c>
      <c r="U160" s="198" t="s">
        <v>291</v>
      </c>
      <c r="V160" s="66">
        <v>380000</v>
      </c>
      <c r="W160" s="66">
        <v>380000</v>
      </c>
      <c r="X160" s="66">
        <v>380000</v>
      </c>
      <c r="Y160" s="66">
        <v>380000</v>
      </c>
      <c r="Z160" s="66">
        <v>380000</v>
      </c>
      <c r="AA160" s="66">
        <v>380000</v>
      </c>
      <c r="AB160" s="233">
        <f>SUM(V160:AA160)</f>
        <v>2280000</v>
      </c>
      <c r="AD160" s="123">
        <f t="shared" si="16"/>
        <v>4560000</v>
      </c>
    </row>
    <row r="161" spans="1:47" s="8" customFormat="1" ht="34.5" hidden="1" customHeight="1">
      <c r="A161" s="11"/>
      <c r="B161" s="12"/>
      <c r="C161" s="34">
        <v>6</v>
      </c>
      <c r="D161" s="34">
        <v>5</v>
      </c>
      <c r="E161" s="34">
        <v>6</v>
      </c>
      <c r="F161" s="34">
        <v>0</v>
      </c>
      <c r="G161" s="34">
        <v>8</v>
      </c>
      <c r="H161" s="34">
        <v>0</v>
      </c>
      <c r="I161" s="34">
        <v>1</v>
      </c>
      <c r="J161" s="203">
        <v>4</v>
      </c>
      <c r="K161" s="34">
        <v>2</v>
      </c>
      <c r="L161" s="34">
        <v>3</v>
      </c>
      <c r="M161" s="34">
        <v>0</v>
      </c>
      <c r="N161" s="196">
        <v>3</v>
      </c>
      <c r="O161" s="34">
        <v>2</v>
      </c>
      <c r="P161" s="34">
        <v>3</v>
      </c>
      <c r="Q161" s="35">
        <v>1</v>
      </c>
      <c r="R161" s="35">
        <v>4</v>
      </c>
      <c r="S161" s="35" t="s">
        <v>309</v>
      </c>
      <c r="T161" s="9" t="s">
        <v>38</v>
      </c>
      <c r="U161" s="198" t="s">
        <v>302</v>
      </c>
      <c r="V161" s="153">
        <v>350</v>
      </c>
      <c r="W161" s="153">
        <v>0</v>
      </c>
      <c r="X161" s="153">
        <v>0</v>
      </c>
      <c r="Y161" s="145">
        <v>900</v>
      </c>
      <c r="Z161" s="145">
        <v>900</v>
      </c>
      <c r="AA161" s="145">
        <v>900</v>
      </c>
      <c r="AB161" s="240"/>
      <c r="AD161" s="123">
        <f t="shared" si="16"/>
        <v>3050</v>
      </c>
    </row>
    <row r="162" spans="1:47" s="8" customFormat="1" ht="14.4" hidden="1" customHeight="1">
      <c r="A162" s="11"/>
      <c r="B162" s="12"/>
      <c r="C162" s="34"/>
      <c r="D162" s="34"/>
      <c r="E162" s="34"/>
      <c r="F162" s="34"/>
      <c r="G162" s="34"/>
      <c r="H162" s="34"/>
      <c r="I162" s="34"/>
      <c r="J162" s="52"/>
      <c r="K162" s="34"/>
      <c r="L162" s="34"/>
      <c r="M162" s="40"/>
      <c r="N162" s="40"/>
      <c r="O162" s="34"/>
      <c r="P162" s="34"/>
      <c r="Q162" s="35"/>
      <c r="R162" s="35"/>
      <c r="S162" s="35"/>
      <c r="T162" s="9" t="s">
        <v>356</v>
      </c>
      <c r="U162" s="90" t="s">
        <v>291</v>
      </c>
      <c r="V162" s="182">
        <v>50</v>
      </c>
      <c r="W162" s="181" t="s">
        <v>321</v>
      </c>
      <c r="X162" s="181" t="s">
        <v>321</v>
      </c>
      <c r="Y162" s="181">
        <v>60</v>
      </c>
      <c r="Z162" s="181">
        <v>60</v>
      </c>
      <c r="AA162" s="181">
        <v>60</v>
      </c>
      <c r="AB162" s="233">
        <f>V162+Y162+Z162+AA162</f>
        <v>230</v>
      </c>
      <c r="AD162" s="123">
        <f t="shared" ref="AD162:AD227" si="27">SUM(V162:AC162)</f>
        <v>460</v>
      </c>
    </row>
    <row r="163" spans="1:47" s="8" customFormat="1" ht="42" hidden="1">
      <c r="A163" s="11"/>
      <c r="B163" s="12"/>
      <c r="C163" s="34">
        <v>6</v>
      </c>
      <c r="D163" s="34">
        <v>5</v>
      </c>
      <c r="E163" s="34">
        <v>6</v>
      </c>
      <c r="F163" s="34">
        <v>0</v>
      </c>
      <c r="G163" s="34">
        <v>8</v>
      </c>
      <c r="H163" s="34">
        <v>0</v>
      </c>
      <c r="I163" s="34">
        <v>1</v>
      </c>
      <c r="J163" s="52">
        <v>2</v>
      </c>
      <c r="K163" s="34">
        <v>2</v>
      </c>
      <c r="L163" s="40">
        <v>3</v>
      </c>
      <c r="M163" s="34">
        <v>0</v>
      </c>
      <c r="N163" s="34">
        <v>2</v>
      </c>
      <c r="O163" s="34">
        <v>2</v>
      </c>
      <c r="P163" s="34">
        <v>3</v>
      </c>
      <c r="Q163" s="35">
        <v>1</v>
      </c>
      <c r="R163" s="35">
        <v>6</v>
      </c>
      <c r="S163" s="35" t="s">
        <v>309</v>
      </c>
      <c r="T163" s="48" t="s">
        <v>344</v>
      </c>
      <c r="U163" s="198" t="s">
        <v>303</v>
      </c>
      <c r="V163" s="67">
        <v>0</v>
      </c>
      <c r="W163" s="67">
        <v>0</v>
      </c>
      <c r="X163" s="67">
        <v>0</v>
      </c>
      <c r="Y163" s="67">
        <v>0</v>
      </c>
      <c r="Z163" s="67">
        <v>0</v>
      </c>
      <c r="AA163" s="67">
        <v>0</v>
      </c>
      <c r="AB163" s="232"/>
      <c r="AD163" s="123">
        <f t="shared" si="27"/>
        <v>0</v>
      </c>
    </row>
    <row r="164" spans="1:47" s="8" customFormat="1" ht="32.25" hidden="1" customHeight="1">
      <c r="A164" s="11"/>
      <c r="B164" s="12"/>
      <c r="C164" s="70"/>
      <c r="D164" s="34"/>
      <c r="E164" s="34"/>
      <c r="F164" s="34"/>
      <c r="G164" s="34"/>
      <c r="H164" s="34"/>
      <c r="I164" s="34"/>
      <c r="J164" s="52"/>
      <c r="K164" s="34"/>
      <c r="L164" s="34"/>
      <c r="M164" s="34"/>
      <c r="N164" s="34"/>
      <c r="O164" s="34"/>
      <c r="P164" s="34"/>
      <c r="Q164" s="35"/>
      <c r="R164" s="35"/>
      <c r="S164" s="35"/>
      <c r="T164" s="48" t="s">
        <v>350</v>
      </c>
      <c r="U164" s="90" t="s">
        <v>291</v>
      </c>
      <c r="V164" s="66" t="s">
        <v>321</v>
      </c>
      <c r="W164" s="66" t="s">
        <v>321</v>
      </c>
      <c r="X164" s="66" t="s">
        <v>321</v>
      </c>
      <c r="Y164" s="66" t="s">
        <v>321</v>
      </c>
      <c r="Z164" s="66" t="s">
        <v>321</v>
      </c>
      <c r="AA164" s="66" t="s">
        <v>321</v>
      </c>
      <c r="AB164" s="233" t="str">
        <f>V164</f>
        <v>-</v>
      </c>
      <c r="AD164" s="123">
        <f t="shared" si="27"/>
        <v>0</v>
      </c>
    </row>
    <row r="165" spans="1:47" ht="37.5" hidden="1" customHeight="1">
      <c r="A165" s="34">
        <v>6</v>
      </c>
      <c r="B165" s="34">
        <v>5</v>
      </c>
      <c r="C165" s="34">
        <v>6</v>
      </c>
      <c r="D165" s="34">
        <v>5</v>
      </c>
      <c r="E165" s="34">
        <v>6</v>
      </c>
      <c r="F165" s="34">
        <v>0</v>
      </c>
      <c r="G165" s="34">
        <v>8</v>
      </c>
      <c r="H165" s="34">
        <v>0</v>
      </c>
      <c r="I165" s="34">
        <v>1</v>
      </c>
      <c r="J165" s="98">
        <v>2</v>
      </c>
      <c r="K165" s="34">
        <v>2</v>
      </c>
      <c r="L165" s="34">
        <v>3</v>
      </c>
      <c r="M165" s="34">
        <v>0</v>
      </c>
      <c r="N165" s="34">
        <v>2</v>
      </c>
      <c r="O165" s="71" t="s">
        <v>341</v>
      </c>
      <c r="P165" s="34">
        <v>5</v>
      </c>
      <c r="Q165" s="35">
        <v>1</v>
      </c>
      <c r="R165" s="35">
        <v>9</v>
      </c>
      <c r="S165" s="35">
        <v>1</v>
      </c>
      <c r="T165" s="9" t="s">
        <v>363</v>
      </c>
      <c r="U165" s="198" t="s">
        <v>303</v>
      </c>
      <c r="V165" s="145">
        <v>0</v>
      </c>
      <c r="W165" s="145">
        <v>0</v>
      </c>
      <c r="X165" s="145">
        <v>0</v>
      </c>
      <c r="Y165" s="145">
        <v>0</v>
      </c>
      <c r="Z165" s="145">
        <v>0</v>
      </c>
      <c r="AA165" s="145">
        <v>0</v>
      </c>
      <c r="AB165" s="240"/>
      <c r="AC165" s="137"/>
      <c r="AD165" s="123">
        <f t="shared" si="27"/>
        <v>0</v>
      </c>
    </row>
    <row r="166" spans="1:47" ht="26" hidden="1" customHeight="1">
      <c r="A166" s="13"/>
      <c r="B166" s="13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5"/>
      <c r="R166" s="35"/>
      <c r="S166" s="35"/>
      <c r="T166" s="48" t="s">
        <v>269</v>
      </c>
      <c r="U166" s="90" t="s">
        <v>291</v>
      </c>
      <c r="V166" s="66" t="s">
        <v>321</v>
      </c>
      <c r="W166" s="66" t="s">
        <v>321</v>
      </c>
      <c r="X166" s="66" t="s">
        <v>321</v>
      </c>
      <c r="Y166" s="66" t="s">
        <v>321</v>
      </c>
      <c r="Z166" s="66" t="s">
        <v>321</v>
      </c>
      <c r="AA166" s="66" t="s">
        <v>321</v>
      </c>
      <c r="AB166" s="233" t="s">
        <v>321</v>
      </c>
      <c r="AD166" s="123">
        <f t="shared" si="27"/>
        <v>0</v>
      </c>
    </row>
    <row r="167" spans="1:47" s="8" customFormat="1" ht="43.25" hidden="1" customHeight="1">
      <c r="A167" s="56">
        <v>6</v>
      </c>
      <c r="B167" s="57">
        <v>5</v>
      </c>
      <c r="C167" s="58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4"/>
      <c r="R167" s="54"/>
      <c r="S167" s="54"/>
      <c r="T167" s="142" t="s">
        <v>50</v>
      </c>
      <c r="U167" s="37" t="s">
        <v>303</v>
      </c>
      <c r="V167" s="93">
        <f t="shared" ref="V167:AA167" si="28">V168+V178</f>
        <v>1700</v>
      </c>
      <c r="W167" s="93">
        <f t="shared" si="28"/>
        <v>778</v>
      </c>
      <c r="X167" s="93">
        <f t="shared" si="28"/>
        <v>778</v>
      </c>
      <c r="Y167" s="208">
        <f t="shared" si="28"/>
        <v>3364.74</v>
      </c>
      <c r="Z167" s="208">
        <f t="shared" si="28"/>
        <v>3369.95</v>
      </c>
      <c r="AA167" s="208">
        <f t="shared" si="28"/>
        <v>2987.5400000000004</v>
      </c>
      <c r="AB167" s="243"/>
      <c r="AD167" s="123">
        <f>SUM(V167:AC167)</f>
        <v>12978.23</v>
      </c>
    </row>
    <row r="168" spans="1:47" s="8" customFormat="1" ht="15.5" hidden="1">
      <c r="A168" s="11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6"/>
      <c r="R168" s="36"/>
      <c r="S168" s="36"/>
      <c r="T168" s="88" t="s">
        <v>51</v>
      </c>
      <c r="U168" s="96" t="s">
        <v>303</v>
      </c>
      <c r="V168" s="190">
        <f t="shared" ref="V168:AA168" si="29">V170+V172+V174</f>
        <v>778</v>
      </c>
      <c r="W168" s="190">
        <f t="shared" si="29"/>
        <v>778</v>
      </c>
      <c r="X168" s="190">
        <f t="shared" si="29"/>
        <v>778</v>
      </c>
      <c r="Y168" s="190">
        <f t="shared" si="29"/>
        <v>831.04</v>
      </c>
      <c r="Z168" s="190">
        <f t="shared" si="29"/>
        <v>831.04</v>
      </c>
      <c r="AA168" s="190">
        <f t="shared" si="29"/>
        <v>831.04</v>
      </c>
      <c r="AB168" s="244"/>
      <c r="AD168" s="123">
        <f t="shared" si="27"/>
        <v>4827.12</v>
      </c>
      <c r="AE168" s="217">
        <f>Y168-X168</f>
        <v>53.039999999999964</v>
      </c>
    </row>
    <row r="169" spans="1:47" s="8" customFormat="1" ht="27" hidden="1" customHeight="1">
      <c r="A169" s="12"/>
      <c r="B169" s="12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5"/>
      <c r="R169" s="35"/>
      <c r="S169" s="35"/>
      <c r="T169" s="48" t="s">
        <v>52</v>
      </c>
      <c r="U169" s="198" t="s">
        <v>293</v>
      </c>
      <c r="V169" s="65">
        <v>30</v>
      </c>
      <c r="W169" s="65">
        <v>32</v>
      </c>
      <c r="X169" s="65">
        <v>34</v>
      </c>
      <c r="Y169" s="68">
        <v>36</v>
      </c>
      <c r="Z169" s="68">
        <v>38</v>
      </c>
      <c r="AA169" s="68">
        <v>40</v>
      </c>
      <c r="AB169" s="245">
        <f>AA169</f>
        <v>40</v>
      </c>
      <c r="AD169" s="123">
        <f>SUM(V169:AC169)</f>
        <v>250</v>
      </c>
    </row>
    <row r="170" spans="1:47" ht="26.4" hidden="1" customHeight="1">
      <c r="A170" s="13"/>
      <c r="B170" s="13"/>
      <c r="C170" s="34">
        <v>6</v>
      </c>
      <c r="D170" s="34">
        <v>5</v>
      </c>
      <c r="E170" s="34">
        <v>6</v>
      </c>
      <c r="F170" s="34">
        <v>0</v>
      </c>
      <c r="G170" s="34">
        <v>8</v>
      </c>
      <c r="H170" s="34">
        <v>0</v>
      </c>
      <c r="I170" s="34">
        <v>1</v>
      </c>
      <c r="J170" s="203">
        <v>4</v>
      </c>
      <c r="K170" s="34">
        <v>2</v>
      </c>
      <c r="L170" s="34">
        <v>4</v>
      </c>
      <c r="M170" s="34">
        <v>0</v>
      </c>
      <c r="N170" s="196">
        <v>1</v>
      </c>
      <c r="O170" s="34">
        <v>2</v>
      </c>
      <c r="P170" s="34">
        <v>2</v>
      </c>
      <c r="Q170" s="35">
        <v>2</v>
      </c>
      <c r="R170" s="35">
        <v>7</v>
      </c>
      <c r="S170" s="35" t="s">
        <v>311</v>
      </c>
      <c r="T170" s="170" t="s">
        <v>82</v>
      </c>
      <c r="U170" s="129" t="s">
        <v>303</v>
      </c>
      <c r="V170" s="191">
        <v>397</v>
      </c>
      <c r="W170" s="191">
        <f t="shared" ref="W170:X174" si="30">V170</f>
        <v>397</v>
      </c>
      <c r="X170" s="191">
        <f t="shared" si="30"/>
        <v>397</v>
      </c>
      <c r="Y170" s="191">
        <v>423.51</v>
      </c>
      <c r="Z170" s="191">
        <f>Y170</f>
        <v>423.51</v>
      </c>
      <c r="AA170" s="191">
        <f>Z170</f>
        <v>423.51</v>
      </c>
      <c r="AB170" s="246"/>
      <c r="AD170" s="123">
        <f t="shared" ref="AD170:AD175" si="31">SUM(V170:AC170)</f>
        <v>2461.5299999999997</v>
      </c>
      <c r="AE170" s="217">
        <f>Y170-X170</f>
        <v>26.509999999999991</v>
      </c>
    </row>
    <row r="171" spans="1:47" ht="30.75" hidden="1" customHeight="1">
      <c r="A171" s="13"/>
      <c r="B171" s="13"/>
      <c r="C171" s="34"/>
      <c r="D171" s="34"/>
      <c r="E171" s="34"/>
      <c r="F171" s="34"/>
      <c r="G171" s="34"/>
      <c r="H171" s="34"/>
      <c r="I171" s="34"/>
      <c r="J171" s="52"/>
      <c r="K171" s="34"/>
      <c r="L171" s="34"/>
      <c r="M171" s="34"/>
      <c r="N171" s="34"/>
      <c r="O171" s="34"/>
      <c r="P171" s="34"/>
      <c r="Q171" s="35"/>
      <c r="R171" s="35"/>
      <c r="S171" s="35"/>
      <c r="T171" s="48" t="s">
        <v>359</v>
      </c>
      <c r="U171" s="90" t="s">
        <v>292</v>
      </c>
      <c r="V171" s="65">
        <v>6</v>
      </c>
      <c r="W171" s="65">
        <v>6</v>
      </c>
      <c r="X171" s="65">
        <v>6</v>
      </c>
      <c r="Y171" s="65">
        <v>6</v>
      </c>
      <c r="Z171" s="65">
        <v>6</v>
      </c>
      <c r="AA171" s="65">
        <v>6</v>
      </c>
      <c r="AB171" s="247">
        <v>6</v>
      </c>
      <c r="AC171" s="8"/>
      <c r="AD171" s="123">
        <f t="shared" si="31"/>
        <v>42</v>
      </c>
      <c r="AE171" s="14"/>
      <c r="AF171" s="14"/>
      <c r="AG171" s="14"/>
      <c r="AH171" s="14"/>
      <c r="AI171" s="14"/>
      <c r="AJ171" s="14"/>
      <c r="AK171" s="14"/>
      <c r="AL171" s="14"/>
    </row>
    <row r="172" spans="1:47" ht="29.4" hidden="1" customHeight="1">
      <c r="A172" s="13"/>
      <c r="B172" s="13"/>
      <c r="C172" s="34">
        <v>6</v>
      </c>
      <c r="D172" s="34">
        <v>5</v>
      </c>
      <c r="E172" s="34">
        <v>6</v>
      </c>
      <c r="F172" s="34">
        <v>0</v>
      </c>
      <c r="G172" s="34">
        <v>8</v>
      </c>
      <c r="H172" s="34">
        <v>0</v>
      </c>
      <c r="I172" s="34">
        <v>1</v>
      </c>
      <c r="J172" s="203">
        <v>4</v>
      </c>
      <c r="K172" s="34">
        <v>2</v>
      </c>
      <c r="L172" s="34">
        <v>4</v>
      </c>
      <c r="M172" s="34">
        <v>0</v>
      </c>
      <c r="N172" s="196">
        <v>1</v>
      </c>
      <c r="O172" s="34">
        <v>2</v>
      </c>
      <c r="P172" s="34">
        <v>2</v>
      </c>
      <c r="Q172" s="35">
        <v>2</v>
      </c>
      <c r="R172" s="35">
        <v>8</v>
      </c>
      <c r="S172" s="35" t="s">
        <v>311</v>
      </c>
      <c r="T172" s="170" t="s">
        <v>83</v>
      </c>
      <c r="U172" s="129" t="s">
        <v>303</v>
      </c>
      <c r="V172" s="191">
        <v>139</v>
      </c>
      <c r="W172" s="191">
        <f t="shared" si="30"/>
        <v>139</v>
      </c>
      <c r="X172" s="191">
        <f t="shared" si="30"/>
        <v>139</v>
      </c>
      <c r="Y172" s="191">
        <v>148.19</v>
      </c>
      <c r="Z172" s="191">
        <f>Y172</f>
        <v>148.19</v>
      </c>
      <c r="AA172" s="191">
        <f>Z172</f>
        <v>148.19</v>
      </c>
      <c r="AB172" s="246"/>
      <c r="AD172" s="123">
        <f t="shared" si="31"/>
        <v>861.57000000000016</v>
      </c>
      <c r="AE172" s="217">
        <f>Y172-X172</f>
        <v>9.1899999999999977</v>
      </c>
    </row>
    <row r="173" spans="1:47" ht="32.25" hidden="1" customHeight="1">
      <c r="A173" s="13"/>
      <c r="B173" s="13"/>
      <c r="C173" s="34"/>
      <c r="D173" s="34"/>
      <c r="E173" s="34"/>
      <c r="F173" s="34"/>
      <c r="G173" s="34"/>
      <c r="H173" s="34"/>
      <c r="I173" s="34"/>
      <c r="J173" s="52"/>
      <c r="K173" s="34"/>
      <c r="L173" s="34"/>
      <c r="M173" s="34"/>
      <c r="N173" s="196"/>
      <c r="O173" s="34"/>
      <c r="P173" s="98"/>
      <c r="Q173" s="99"/>
      <c r="R173" s="99"/>
      <c r="S173" s="35"/>
      <c r="T173" s="48" t="s">
        <v>245</v>
      </c>
      <c r="U173" s="90" t="s">
        <v>292</v>
      </c>
      <c r="V173" s="65">
        <v>2</v>
      </c>
      <c r="W173" s="65">
        <v>2</v>
      </c>
      <c r="X173" s="65">
        <v>2</v>
      </c>
      <c r="Y173" s="65">
        <v>2</v>
      </c>
      <c r="Z173" s="65">
        <v>2</v>
      </c>
      <c r="AA173" s="65">
        <v>2</v>
      </c>
      <c r="AB173" s="233">
        <v>2</v>
      </c>
      <c r="AC173" s="8"/>
      <c r="AD173" s="123">
        <f t="shared" si="31"/>
        <v>14</v>
      </c>
      <c r="AE173" s="14"/>
      <c r="AF173" s="14"/>
      <c r="AG173" s="14"/>
      <c r="AH173" s="14"/>
      <c r="AI173" s="14"/>
      <c r="AJ173" s="14"/>
      <c r="AK173" s="14"/>
      <c r="AL173" s="14"/>
    </row>
    <row r="174" spans="1:47" ht="29" hidden="1" customHeight="1">
      <c r="A174" s="13"/>
      <c r="B174" s="13"/>
      <c r="C174" s="34">
        <v>6</v>
      </c>
      <c r="D174" s="34">
        <v>5</v>
      </c>
      <c r="E174" s="34">
        <v>6</v>
      </c>
      <c r="F174" s="34">
        <v>0</v>
      </c>
      <c r="G174" s="34">
        <v>8</v>
      </c>
      <c r="H174" s="34">
        <v>0</v>
      </c>
      <c r="I174" s="34">
        <v>1</v>
      </c>
      <c r="J174" s="203">
        <v>4</v>
      </c>
      <c r="K174" s="40">
        <v>2</v>
      </c>
      <c r="L174" s="40">
        <v>4</v>
      </c>
      <c r="M174" s="40">
        <v>0</v>
      </c>
      <c r="N174" s="195">
        <v>1</v>
      </c>
      <c r="O174" s="40">
        <v>2</v>
      </c>
      <c r="P174" s="40">
        <v>2</v>
      </c>
      <c r="Q174" s="41">
        <v>2</v>
      </c>
      <c r="R174" s="41">
        <v>9</v>
      </c>
      <c r="S174" s="41" t="s">
        <v>311</v>
      </c>
      <c r="T174" s="170" t="s">
        <v>84</v>
      </c>
      <c r="U174" s="129" t="s">
        <v>303</v>
      </c>
      <c r="V174" s="191">
        <v>242</v>
      </c>
      <c r="W174" s="191">
        <f t="shared" si="30"/>
        <v>242</v>
      </c>
      <c r="X174" s="191">
        <f t="shared" si="30"/>
        <v>242</v>
      </c>
      <c r="Y174" s="191">
        <v>259.33999999999997</v>
      </c>
      <c r="Z174" s="191">
        <f>Y174</f>
        <v>259.33999999999997</v>
      </c>
      <c r="AA174" s="191">
        <f>Z174</f>
        <v>259.33999999999997</v>
      </c>
      <c r="AB174" s="246"/>
      <c r="AD174" s="123">
        <f t="shared" si="31"/>
        <v>1504.0199999999998</v>
      </c>
      <c r="AE174" s="227">
        <f>Y174-X174</f>
        <v>17.339999999999975</v>
      </c>
    </row>
    <row r="175" spans="1:47" ht="32.25" hidden="1" customHeight="1">
      <c r="A175" s="13"/>
      <c r="B175" s="13"/>
      <c r="C175" s="34"/>
      <c r="D175" s="34"/>
      <c r="E175" s="34"/>
      <c r="F175" s="34"/>
      <c r="G175" s="34"/>
      <c r="H175" s="34"/>
      <c r="I175" s="34"/>
      <c r="J175" s="52"/>
      <c r="K175" s="34"/>
      <c r="L175" s="34"/>
      <c r="M175" s="34"/>
      <c r="N175" s="34"/>
      <c r="O175" s="34"/>
      <c r="P175" s="98"/>
      <c r="Q175" s="99"/>
      <c r="R175" s="99"/>
      <c r="S175" s="35"/>
      <c r="T175" s="48" t="s">
        <v>23</v>
      </c>
      <c r="U175" s="90" t="s">
        <v>292</v>
      </c>
      <c r="V175" s="66">
        <v>5</v>
      </c>
      <c r="W175" s="65">
        <v>5</v>
      </c>
      <c r="X175" s="65">
        <v>5</v>
      </c>
      <c r="Y175" s="65">
        <v>5</v>
      </c>
      <c r="Z175" s="65">
        <v>5</v>
      </c>
      <c r="AA175" s="65">
        <v>5</v>
      </c>
      <c r="AB175" s="233">
        <v>5</v>
      </c>
      <c r="AC175" s="168"/>
      <c r="AD175" s="123">
        <f t="shared" si="31"/>
        <v>35</v>
      </c>
      <c r="AE175" s="171">
        <f>AE170+AE172+AE174</f>
        <v>53.039999999999964</v>
      </c>
      <c r="AF175" s="172"/>
      <c r="AG175" s="172"/>
      <c r="AH175" s="173"/>
      <c r="AI175" s="172"/>
      <c r="AJ175" s="172"/>
      <c r="AK175" s="171"/>
      <c r="AL175" s="12"/>
      <c r="AM175" s="174"/>
      <c r="AN175" s="175"/>
      <c r="AO175" s="175"/>
      <c r="AP175" s="175"/>
      <c r="AQ175" s="175"/>
      <c r="AR175" s="175"/>
      <c r="AS175" s="175"/>
      <c r="AT175" s="14"/>
      <c r="AU175" s="14"/>
    </row>
    <row r="176" spans="1:47" s="8" customFormat="1" ht="26.4" hidden="1" customHeight="1">
      <c r="A176" s="11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9" t="s">
        <v>85</v>
      </c>
      <c r="U176" s="198" t="s">
        <v>324</v>
      </c>
      <c r="V176" s="79">
        <v>1</v>
      </c>
      <c r="W176" s="79">
        <v>1</v>
      </c>
      <c r="X176" s="79">
        <v>1</v>
      </c>
      <c r="Y176" s="79">
        <v>1</v>
      </c>
      <c r="Z176" s="79">
        <v>1</v>
      </c>
      <c r="AA176" s="79">
        <v>1</v>
      </c>
      <c r="AB176" s="248"/>
      <c r="AD176" s="123">
        <f t="shared" si="27"/>
        <v>6</v>
      </c>
    </row>
    <row r="177" spans="1:38" s="8" customFormat="1" ht="28.25" hidden="1" customHeight="1">
      <c r="A177" s="12"/>
      <c r="B177" s="12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5"/>
      <c r="R177" s="35"/>
      <c r="S177" s="35"/>
      <c r="T177" s="48" t="s">
        <v>93</v>
      </c>
      <c r="U177" s="90" t="s">
        <v>292</v>
      </c>
      <c r="V177" s="65">
        <v>1500</v>
      </c>
      <c r="W177" s="65">
        <v>1550</v>
      </c>
      <c r="X177" s="65">
        <v>1550</v>
      </c>
      <c r="Y177" s="65">
        <v>1550</v>
      </c>
      <c r="Z177" s="65">
        <v>1600</v>
      </c>
      <c r="AA177" s="65">
        <v>1600</v>
      </c>
      <c r="AB177" s="233">
        <f>V177+W177+X177+Y177+Z177+AA177</f>
        <v>9350</v>
      </c>
      <c r="AD177" s="123"/>
    </row>
    <row r="178" spans="1:38" s="8" customFormat="1" ht="27.65" hidden="1" customHeight="1"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88" t="s">
        <v>53</v>
      </c>
      <c r="U178" s="96" t="s">
        <v>303</v>
      </c>
      <c r="V178" s="156">
        <f t="shared" ref="V178:AA178" si="32">V183+V185+V187+V189+V191+V193+V195+V197+V199+V201+V203+V205+V207+V209+V211+V213+V215+V217+V219+V221+V223+V225+V227+V229+V231+V233</f>
        <v>922</v>
      </c>
      <c r="W178" s="156">
        <f t="shared" si="32"/>
        <v>0</v>
      </c>
      <c r="X178" s="156">
        <f t="shared" si="32"/>
        <v>0</v>
      </c>
      <c r="Y178" s="97">
        <f t="shared" si="32"/>
        <v>2533.6999999999998</v>
      </c>
      <c r="Z178" s="97">
        <f t="shared" si="32"/>
        <v>2538.91</v>
      </c>
      <c r="AA178" s="97">
        <f t="shared" si="32"/>
        <v>2156.5000000000005</v>
      </c>
      <c r="AB178" s="249"/>
      <c r="AD178" s="123">
        <f t="shared" si="27"/>
        <v>8151.1100000000006</v>
      </c>
    </row>
    <row r="179" spans="1:38" s="8" customFormat="1" ht="30.75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242</v>
      </c>
      <c r="U179" s="198" t="s">
        <v>291</v>
      </c>
      <c r="V179" s="66">
        <v>1360</v>
      </c>
      <c r="W179" s="66">
        <v>1360</v>
      </c>
      <c r="X179" s="66">
        <v>1365</v>
      </c>
      <c r="Y179" s="66">
        <v>1370</v>
      </c>
      <c r="Z179" s="66">
        <v>1375</v>
      </c>
      <c r="AA179" s="66">
        <v>1380</v>
      </c>
      <c r="AB179" s="233">
        <f>W179+X179+Y179+Z179+AA179</f>
        <v>6850</v>
      </c>
      <c r="AD179" s="123">
        <f t="shared" si="27"/>
        <v>15060</v>
      </c>
    </row>
    <row r="180" spans="1:38" s="8" customFormat="1" ht="30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243</v>
      </c>
      <c r="U180" s="90" t="s">
        <v>292</v>
      </c>
      <c r="V180" s="66">
        <v>63200</v>
      </c>
      <c r="W180" s="66">
        <v>63200</v>
      </c>
      <c r="X180" s="66">
        <v>63400</v>
      </c>
      <c r="Y180" s="66">
        <v>63600</v>
      </c>
      <c r="Z180" s="66">
        <v>64000</v>
      </c>
      <c r="AA180" s="66">
        <v>65000</v>
      </c>
      <c r="AB180" s="233">
        <f>W180+X180+Y180+Z180+AA180</f>
        <v>319200</v>
      </c>
      <c r="AD180" s="123">
        <f t="shared" si="27"/>
        <v>701600</v>
      </c>
    </row>
    <row r="181" spans="1:38" s="8" customFormat="1" ht="32.25" hidden="1" customHeight="1">
      <c r="A181" s="42"/>
      <c r="B181" s="47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345</v>
      </c>
      <c r="U181" s="90" t="s">
        <v>291</v>
      </c>
      <c r="V181" s="66">
        <v>97</v>
      </c>
      <c r="W181" s="66">
        <v>97</v>
      </c>
      <c r="X181" s="66">
        <v>97</v>
      </c>
      <c r="Y181" s="66">
        <v>97</v>
      </c>
      <c r="Z181" s="66">
        <v>97</v>
      </c>
      <c r="AA181" s="66">
        <v>98</v>
      </c>
      <c r="AB181" s="233">
        <v>105</v>
      </c>
      <c r="AD181" s="123">
        <f t="shared" si="27"/>
        <v>688</v>
      </c>
    </row>
    <row r="182" spans="1:38" s="8" customFormat="1" ht="30.75" hidden="1" customHeight="1">
      <c r="A182" s="11"/>
      <c r="B182" s="12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6"/>
      <c r="R182" s="36"/>
      <c r="S182" s="36"/>
      <c r="T182" s="9" t="s">
        <v>338</v>
      </c>
      <c r="U182" s="90" t="s">
        <v>292</v>
      </c>
      <c r="V182" s="66">
        <v>1650</v>
      </c>
      <c r="W182" s="66">
        <v>1655</v>
      </c>
      <c r="X182" s="66">
        <v>1655</v>
      </c>
      <c r="Y182" s="66">
        <v>1655</v>
      </c>
      <c r="Z182" s="66">
        <v>1655</v>
      </c>
      <c r="AA182" s="66">
        <v>1660</v>
      </c>
      <c r="AB182" s="233">
        <v>1930</v>
      </c>
      <c r="AD182" s="123">
        <f t="shared" si="27"/>
        <v>11860</v>
      </c>
    </row>
    <row r="183" spans="1:38" ht="27" hidden="1" customHeight="1">
      <c r="A183" s="13"/>
      <c r="B183" s="13"/>
      <c r="C183" s="34">
        <v>6</v>
      </c>
      <c r="D183" s="34">
        <v>5</v>
      </c>
      <c r="E183" s="34">
        <v>6</v>
      </c>
      <c r="F183" s="34">
        <v>0</v>
      </c>
      <c r="G183" s="34">
        <v>8</v>
      </c>
      <c r="H183" s="34">
        <v>0</v>
      </c>
      <c r="I183" s="34">
        <v>1</v>
      </c>
      <c r="J183" s="203">
        <v>4</v>
      </c>
      <c r="K183" s="34">
        <v>2</v>
      </c>
      <c r="L183" s="34">
        <v>4</v>
      </c>
      <c r="M183" s="34">
        <v>0</v>
      </c>
      <c r="N183" s="34">
        <v>2</v>
      </c>
      <c r="O183" s="34">
        <v>2</v>
      </c>
      <c r="P183" s="34">
        <v>0</v>
      </c>
      <c r="Q183" s="35">
        <v>0</v>
      </c>
      <c r="R183" s="35">
        <v>1</v>
      </c>
      <c r="S183" s="35" t="s">
        <v>311</v>
      </c>
      <c r="T183" s="128" t="s">
        <v>374</v>
      </c>
      <c r="U183" s="129" t="s">
        <v>303</v>
      </c>
      <c r="V183" s="228">
        <v>30</v>
      </c>
      <c r="W183" s="127">
        <v>0</v>
      </c>
      <c r="X183" s="127">
        <v>0</v>
      </c>
      <c r="Y183" s="127">
        <v>44</v>
      </c>
      <c r="Z183" s="127">
        <f>Y183</f>
        <v>44</v>
      </c>
      <c r="AA183" s="127">
        <f>Z183</f>
        <v>44</v>
      </c>
      <c r="AB183" s="246"/>
      <c r="AD183" s="123">
        <f t="shared" si="27"/>
        <v>162</v>
      </c>
    </row>
    <row r="184" spans="1:38" ht="29.4" hidden="1" customHeight="1">
      <c r="A184" s="13"/>
      <c r="B184" s="13"/>
      <c r="C184" s="34"/>
      <c r="D184" s="34"/>
      <c r="E184" s="34"/>
      <c r="F184" s="34"/>
      <c r="G184" s="34"/>
      <c r="H184" s="34"/>
      <c r="I184" s="34"/>
      <c r="J184" s="203"/>
      <c r="K184" s="34"/>
      <c r="L184" s="34"/>
      <c r="M184" s="34"/>
      <c r="N184" s="34"/>
      <c r="O184" s="34"/>
      <c r="P184" s="34"/>
      <c r="Q184" s="35"/>
      <c r="R184" s="35"/>
      <c r="S184" s="35"/>
      <c r="T184" s="48" t="s">
        <v>14</v>
      </c>
      <c r="U184" s="90" t="s">
        <v>292</v>
      </c>
      <c r="V184" s="178">
        <v>6</v>
      </c>
      <c r="W184" s="178" t="s">
        <v>321</v>
      </c>
      <c r="X184" s="178" t="s">
        <v>321</v>
      </c>
      <c r="Y184" s="178">
        <v>7</v>
      </c>
      <c r="Z184" s="178">
        <v>8</v>
      </c>
      <c r="AA184" s="178">
        <v>8</v>
      </c>
      <c r="AB184" s="233">
        <f>V184+Y184+Z184+AA184</f>
        <v>29</v>
      </c>
      <c r="AC184" s="8"/>
      <c r="AD184" s="123">
        <f t="shared" si="27"/>
        <v>58</v>
      </c>
      <c r="AE184" s="14"/>
      <c r="AF184" s="14"/>
      <c r="AG184" s="14"/>
      <c r="AH184" s="14"/>
      <c r="AI184" s="14"/>
      <c r="AJ184" s="14"/>
      <c r="AK184" s="14"/>
      <c r="AL184" s="14"/>
    </row>
    <row r="185" spans="1:38" ht="22.25" hidden="1" customHeight="1">
      <c r="A185" s="13"/>
      <c r="B185" s="13"/>
      <c r="C185" s="34">
        <v>6</v>
      </c>
      <c r="D185" s="34">
        <v>5</v>
      </c>
      <c r="E185" s="34">
        <v>6</v>
      </c>
      <c r="F185" s="34">
        <v>0</v>
      </c>
      <c r="G185" s="34">
        <v>8</v>
      </c>
      <c r="H185" s="34">
        <v>0</v>
      </c>
      <c r="I185" s="34">
        <v>1</v>
      </c>
      <c r="J185" s="203">
        <v>4</v>
      </c>
      <c r="K185" s="34">
        <v>2</v>
      </c>
      <c r="L185" s="34">
        <v>4</v>
      </c>
      <c r="M185" s="34">
        <v>0</v>
      </c>
      <c r="N185" s="34">
        <v>2</v>
      </c>
      <c r="O185" s="34">
        <v>2</v>
      </c>
      <c r="P185" s="34">
        <v>0</v>
      </c>
      <c r="Q185" s="35">
        <v>0</v>
      </c>
      <c r="R185" s="35">
        <v>2</v>
      </c>
      <c r="S185" s="35" t="s">
        <v>311</v>
      </c>
      <c r="T185" s="128" t="s">
        <v>375</v>
      </c>
      <c r="U185" s="129" t="s">
        <v>303</v>
      </c>
      <c r="V185" s="228">
        <v>98</v>
      </c>
      <c r="W185" s="127">
        <v>0</v>
      </c>
      <c r="X185" s="127">
        <v>0</v>
      </c>
      <c r="Y185" s="127">
        <v>163</v>
      </c>
      <c r="Z185" s="127">
        <f>Y185</f>
        <v>163</v>
      </c>
      <c r="AA185" s="127">
        <f>Z185</f>
        <v>163</v>
      </c>
      <c r="AB185" s="246"/>
      <c r="AD185" s="123">
        <f t="shared" si="27"/>
        <v>587</v>
      </c>
    </row>
    <row r="186" spans="1:38" ht="21.75" hidden="1" customHeight="1">
      <c r="A186" s="13"/>
      <c r="B186" s="13"/>
      <c r="C186" s="34"/>
      <c r="D186" s="34"/>
      <c r="E186" s="34"/>
      <c r="F186" s="34"/>
      <c r="G186" s="34"/>
      <c r="H186" s="34"/>
      <c r="I186" s="34"/>
      <c r="J186" s="203"/>
      <c r="K186" s="34"/>
      <c r="L186" s="34"/>
      <c r="M186" s="34"/>
      <c r="N186" s="34"/>
      <c r="O186" s="34"/>
      <c r="P186" s="34"/>
      <c r="Q186" s="35"/>
      <c r="R186" s="35"/>
      <c r="S186" s="35"/>
      <c r="T186" s="48" t="s">
        <v>8</v>
      </c>
      <c r="U186" s="90" t="s">
        <v>292</v>
      </c>
      <c r="V186" s="65">
        <v>3000</v>
      </c>
      <c r="W186" s="65" t="s">
        <v>321</v>
      </c>
      <c r="X186" s="65" t="s">
        <v>321</v>
      </c>
      <c r="Y186" s="65">
        <v>5600</v>
      </c>
      <c r="Z186" s="65">
        <v>5800</v>
      </c>
      <c r="AA186" s="65">
        <f>Z186</f>
        <v>5800</v>
      </c>
      <c r="AB186" s="233">
        <f>V186+Y186+Z186+AA186</f>
        <v>20200</v>
      </c>
      <c r="AC186" s="8"/>
      <c r="AD186" s="123">
        <f t="shared" si="27"/>
        <v>40400</v>
      </c>
      <c r="AE186" s="14"/>
      <c r="AF186" s="14"/>
      <c r="AG186" s="14"/>
      <c r="AH186" s="14"/>
      <c r="AI186" s="14"/>
      <c r="AJ186" s="14"/>
      <c r="AK186" s="14"/>
      <c r="AL186" s="14"/>
    </row>
    <row r="187" spans="1:38" ht="28.25" hidden="1" customHeight="1">
      <c r="A187" s="13"/>
      <c r="B187" s="13"/>
      <c r="C187" s="34">
        <v>6</v>
      </c>
      <c r="D187" s="34">
        <v>5</v>
      </c>
      <c r="E187" s="34">
        <v>6</v>
      </c>
      <c r="F187" s="34">
        <v>0</v>
      </c>
      <c r="G187" s="34">
        <v>8</v>
      </c>
      <c r="H187" s="34">
        <v>0</v>
      </c>
      <c r="I187" s="34">
        <v>1</v>
      </c>
      <c r="J187" s="203">
        <v>4</v>
      </c>
      <c r="K187" s="34">
        <v>2</v>
      </c>
      <c r="L187" s="34">
        <v>4</v>
      </c>
      <c r="M187" s="34">
        <v>0</v>
      </c>
      <c r="N187" s="34">
        <v>2</v>
      </c>
      <c r="O187" s="34">
        <v>2</v>
      </c>
      <c r="P187" s="34">
        <v>0</v>
      </c>
      <c r="Q187" s="35">
        <v>0</v>
      </c>
      <c r="R187" s="35">
        <v>3</v>
      </c>
      <c r="S187" s="35" t="s">
        <v>311</v>
      </c>
      <c r="T187" s="128" t="s">
        <v>376</v>
      </c>
      <c r="U187" s="129" t="s">
        <v>303</v>
      </c>
      <c r="V187" s="228">
        <v>40</v>
      </c>
      <c r="W187" s="127">
        <v>0</v>
      </c>
      <c r="X187" s="127">
        <v>0</v>
      </c>
      <c r="Y187" s="127">
        <v>77.3</v>
      </c>
      <c r="Z187" s="127">
        <f>Y187</f>
        <v>77.3</v>
      </c>
      <c r="AA187" s="127">
        <f>Z187</f>
        <v>77.3</v>
      </c>
      <c r="AB187" s="246"/>
      <c r="AD187" s="123">
        <f t="shared" si="27"/>
        <v>271.89999999999998</v>
      </c>
    </row>
    <row r="188" spans="1:38" ht="30.75" hidden="1" customHeight="1">
      <c r="A188" s="13"/>
      <c r="B188" s="13"/>
      <c r="C188" s="34"/>
      <c r="D188" s="34"/>
      <c r="E188" s="34"/>
      <c r="F188" s="34"/>
      <c r="G188" s="34"/>
      <c r="H188" s="34"/>
      <c r="I188" s="34"/>
      <c r="J188" s="203"/>
      <c r="K188" s="34"/>
      <c r="L188" s="34"/>
      <c r="M188" s="34"/>
      <c r="N188" s="34"/>
      <c r="O188" s="34"/>
      <c r="P188" s="34"/>
      <c r="Q188" s="35"/>
      <c r="R188" s="35"/>
      <c r="S188" s="35"/>
      <c r="T188" s="48" t="s">
        <v>7</v>
      </c>
      <c r="U188" s="90" t="s">
        <v>292</v>
      </c>
      <c r="V188" s="178">
        <v>2000</v>
      </c>
      <c r="W188" s="178" t="s">
        <v>321</v>
      </c>
      <c r="X188" s="178" t="s">
        <v>321</v>
      </c>
      <c r="Y188" s="178">
        <v>2200</v>
      </c>
      <c r="Z188" s="178">
        <v>2500</v>
      </c>
      <c r="AA188" s="178">
        <v>2500</v>
      </c>
      <c r="AB188" s="233">
        <f>V188+Y188+Z188+AA188</f>
        <v>9200</v>
      </c>
      <c r="AC188" s="8"/>
      <c r="AD188" s="123">
        <f t="shared" si="27"/>
        <v>18400</v>
      </c>
      <c r="AE188" s="14"/>
      <c r="AF188" s="14"/>
      <c r="AG188" s="14"/>
      <c r="AH188" s="14"/>
      <c r="AI188" s="14"/>
      <c r="AJ188" s="14"/>
      <c r="AK188" s="14"/>
      <c r="AL188" s="14"/>
    </row>
    <row r="189" spans="1:38" ht="28.25" hidden="1" customHeight="1">
      <c r="A189" s="13"/>
      <c r="B189" s="13"/>
      <c r="C189" s="34">
        <v>6</v>
      </c>
      <c r="D189" s="34">
        <v>5</v>
      </c>
      <c r="E189" s="34">
        <v>6</v>
      </c>
      <c r="F189" s="34">
        <v>0</v>
      </c>
      <c r="G189" s="34">
        <v>8</v>
      </c>
      <c r="H189" s="34">
        <v>0</v>
      </c>
      <c r="I189" s="34">
        <v>1</v>
      </c>
      <c r="J189" s="203">
        <v>4</v>
      </c>
      <c r="K189" s="34">
        <v>2</v>
      </c>
      <c r="L189" s="34">
        <v>4</v>
      </c>
      <c r="M189" s="34">
        <v>0</v>
      </c>
      <c r="N189" s="34">
        <v>2</v>
      </c>
      <c r="O189" s="34">
        <v>2</v>
      </c>
      <c r="P189" s="34">
        <v>0</v>
      </c>
      <c r="Q189" s="35">
        <v>0</v>
      </c>
      <c r="R189" s="35">
        <v>4</v>
      </c>
      <c r="S189" s="35" t="s">
        <v>311</v>
      </c>
      <c r="T189" s="128" t="s">
        <v>377</v>
      </c>
      <c r="U189" s="129" t="s">
        <v>303</v>
      </c>
      <c r="V189" s="228">
        <v>40</v>
      </c>
      <c r="W189" s="127">
        <v>0</v>
      </c>
      <c r="X189" s="127">
        <v>0</v>
      </c>
      <c r="Y189" s="127">
        <v>49.3</v>
      </c>
      <c r="Z189" s="127">
        <f>Y189</f>
        <v>49.3</v>
      </c>
      <c r="AA189" s="127">
        <f>Z189</f>
        <v>49.3</v>
      </c>
      <c r="AB189" s="246"/>
      <c r="AD189" s="123">
        <f t="shared" si="27"/>
        <v>187.89999999999998</v>
      </c>
    </row>
    <row r="190" spans="1:38" ht="30.75" hidden="1" customHeight="1">
      <c r="A190" s="13"/>
      <c r="B190" s="13"/>
      <c r="C190" s="34"/>
      <c r="D190" s="34"/>
      <c r="E190" s="34"/>
      <c r="F190" s="34"/>
      <c r="G190" s="34"/>
      <c r="H190" s="34"/>
      <c r="I190" s="34"/>
      <c r="J190" s="203"/>
      <c r="K190" s="34"/>
      <c r="L190" s="34"/>
      <c r="M190" s="34"/>
      <c r="N190" s="34"/>
      <c r="O190" s="34"/>
      <c r="P190" s="34"/>
      <c r="Q190" s="35"/>
      <c r="R190" s="35"/>
      <c r="S190" s="35"/>
      <c r="T190" s="48" t="s">
        <v>11</v>
      </c>
      <c r="U190" s="90" t="s">
        <v>292</v>
      </c>
      <c r="V190" s="178">
        <v>350</v>
      </c>
      <c r="W190" s="178" t="s">
        <v>321</v>
      </c>
      <c r="X190" s="178" t="s">
        <v>321</v>
      </c>
      <c r="Y190" s="178">
        <v>350</v>
      </c>
      <c r="Z190" s="178">
        <v>350</v>
      </c>
      <c r="AA190" s="178">
        <v>350</v>
      </c>
      <c r="AB190" s="233">
        <f>V190+Y190+Z190+AA190</f>
        <v>1400</v>
      </c>
      <c r="AC190" s="8"/>
      <c r="AD190" s="123">
        <f t="shared" si="27"/>
        <v>2800</v>
      </c>
      <c r="AE190" s="14"/>
      <c r="AF190" s="14"/>
      <c r="AG190" s="14"/>
      <c r="AH190" s="14"/>
      <c r="AI190" s="14"/>
      <c r="AJ190" s="14"/>
      <c r="AK190" s="14"/>
      <c r="AL190" s="14"/>
    </row>
    <row r="191" spans="1:38" ht="29" hidden="1" customHeight="1">
      <c r="A191" s="13"/>
      <c r="B191" s="13"/>
      <c r="C191" s="34">
        <v>6</v>
      </c>
      <c r="D191" s="34">
        <v>5</v>
      </c>
      <c r="E191" s="34">
        <v>6</v>
      </c>
      <c r="F191" s="34">
        <v>0</v>
      </c>
      <c r="G191" s="34">
        <v>8</v>
      </c>
      <c r="H191" s="34">
        <v>0</v>
      </c>
      <c r="I191" s="34">
        <v>1</v>
      </c>
      <c r="J191" s="203">
        <v>4</v>
      </c>
      <c r="K191" s="34">
        <v>2</v>
      </c>
      <c r="L191" s="34">
        <v>4</v>
      </c>
      <c r="M191" s="34">
        <v>0</v>
      </c>
      <c r="N191" s="34">
        <v>2</v>
      </c>
      <c r="O191" s="34">
        <v>2</v>
      </c>
      <c r="P191" s="34">
        <v>0</v>
      </c>
      <c r="Q191" s="35">
        <v>0</v>
      </c>
      <c r="R191" s="35">
        <v>5</v>
      </c>
      <c r="S191" s="35" t="s">
        <v>311</v>
      </c>
      <c r="T191" s="128" t="s">
        <v>378</v>
      </c>
      <c r="U191" s="129" t="s">
        <v>303</v>
      </c>
      <c r="V191" s="228">
        <v>100</v>
      </c>
      <c r="W191" s="127">
        <v>0</v>
      </c>
      <c r="X191" s="127">
        <v>0</v>
      </c>
      <c r="Y191" s="127">
        <v>163.80000000000001</v>
      </c>
      <c r="Z191" s="127">
        <f>Y191</f>
        <v>163.80000000000001</v>
      </c>
      <c r="AA191" s="127">
        <f>Z191</f>
        <v>163.80000000000001</v>
      </c>
      <c r="AB191" s="246"/>
      <c r="AD191" s="123">
        <f t="shared" si="27"/>
        <v>591.40000000000009</v>
      </c>
    </row>
    <row r="192" spans="1:38" ht="30.75" hidden="1" customHeight="1">
      <c r="A192" s="13"/>
      <c r="B192" s="13"/>
      <c r="C192" s="34"/>
      <c r="D192" s="34"/>
      <c r="E192" s="34"/>
      <c r="F192" s="34"/>
      <c r="G192" s="34"/>
      <c r="H192" s="34"/>
      <c r="I192" s="34"/>
      <c r="J192" s="203"/>
      <c r="K192" s="34"/>
      <c r="L192" s="34"/>
      <c r="M192" s="34"/>
      <c r="N192" s="34"/>
      <c r="O192" s="34"/>
      <c r="P192" s="34"/>
      <c r="Q192" s="35"/>
      <c r="R192" s="35"/>
      <c r="S192" s="35"/>
      <c r="T192" s="48" t="s">
        <v>12</v>
      </c>
      <c r="U192" s="90" t="s">
        <v>292</v>
      </c>
      <c r="V192" s="178">
        <v>350</v>
      </c>
      <c r="W192" s="178" t="s">
        <v>321</v>
      </c>
      <c r="X192" s="178" t="s">
        <v>321</v>
      </c>
      <c r="Y192" s="178">
        <v>350</v>
      </c>
      <c r="Z192" s="178">
        <v>350</v>
      </c>
      <c r="AA192" s="178">
        <v>350</v>
      </c>
      <c r="AB192" s="233">
        <f>V192+Y192+Z192+AA192</f>
        <v>1400</v>
      </c>
      <c r="AC192" s="8"/>
      <c r="AD192" s="123">
        <f t="shared" si="27"/>
        <v>2800</v>
      </c>
      <c r="AE192" s="14"/>
      <c r="AF192" s="14"/>
      <c r="AG192" s="14"/>
      <c r="AH192" s="14"/>
      <c r="AI192" s="14"/>
      <c r="AJ192" s="14"/>
      <c r="AK192" s="14"/>
      <c r="AL192" s="14"/>
    </row>
    <row r="193" spans="1:38" ht="16.25" hidden="1" customHeight="1">
      <c r="A193" s="13"/>
      <c r="B193" s="13"/>
      <c r="C193" s="34">
        <v>6</v>
      </c>
      <c r="D193" s="34">
        <v>5</v>
      </c>
      <c r="E193" s="34">
        <v>6</v>
      </c>
      <c r="F193" s="34">
        <v>0</v>
      </c>
      <c r="G193" s="34">
        <v>8</v>
      </c>
      <c r="H193" s="34">
        <v>0</v>
      </c>
      <c r="I193" s="34">
        <v>1</v>
      </c>
      <c r="J193" s="203">
        <v>4</v>
      </c>
      <c r="K193" s="34">
        <v>2</v>
      </c>
      <c r="L193" s="34">
        <v>4</v>
      </c>
      <c r="M193" s="34">
        <v>0</v>
      </c>
      <c r="N193" s="34">
        <v>2</v>
      </c>
      <c r="O193" s="34">
        <v>2</v>
      </c>
      <c r="P193" s="34">
        <v>0</v>
      </c>
      <c r="Q193" s="35">
        <v>0</v>
      </c>
      <c r="R193" s="35">
        <v>6</v>
      </c>
      <c r="S193" s="35" t="s">
        <v>311</v>
      </c>
      <c r="T193" s="128" t="s">
        <v>379</v>
      </c>
      <c r="U193" s="129" t="s">
        <v>303</v>
      </c>
      <c r="V193" s="127"/>
      <c r="W193" s="127"/>
      <c r="X193" s="127"/>
      <c r="Y193" s="127">
        <v>12</v>
      </c>
      <c r="Z193" s="127">
        <f>Y193</f>
        <v>12</v>
      </c>
      <c r="AA193" s="127">
        <f>Z193</f>
        <v>12</v>
      </c>
      <c r="AB193" s="246"/>
      <c r="AD193" s="123">
        <f t="shared" si="27"/>
        <v>36</v>
      </c>
    </row>
    <row r="194" spans="1:38" ht="21" hidden="1" customHeight="1">
      <c r="A194" s="13"/>
      <c r="B194" s="13"/>
      <c r="C194" s="34"/>
      <c r="D194" s="34"/>
      <c r="E194" s="34"/>
      <c r="F194" s="34"/>
      <c r="G194" s="34"/>
      <c r="H194" s="34"/>
      <c r="I194" s="34"/>
      <c r="J194" s="203"/>
      <c r="K194" s="34"/>
      <c r="L194" s="34"/>
      <c r="M194" s="34"/>
      <c r="N194" s="34"/>
      <c r="O194" s="34"/>
      <c r="P194" s="34"/>
      <c r="Q194" s="35"/>
      <c r="R194" s="35"/>
      <c r="S194" s="35"/>
      <c r="T194" s="48" t="s">
        <v>13</v>
      </c>
      <c r="U194" s="90" t="s">
        <v>292</v>
      </c>
      <c r="V194" s="65" t="s">
        <v>321</v>
      </c>
      <c r="W194" s="65" t="s">
        <v>321</v>
      </c>
      <c r="X194" s="65" t="s">
        <v>321</v>
      </c>
      <c r="Y194" s="65">
        <v>1030</v>
      </c>
      <c r="Z194" s="65">
        <v>1041</v>
      </c>
      <c r="AA194" s="65">
        <v>1050</v>
      </c>
      <c r="AB194" s="233">
        <f>Y194+Z194+AA194</f>
        <v>3121</v>
      </c>
      <c r="AC194" s="8"/>
      <c r="AD194" s="123">
        <f t="shared" si="27"/>
        <v>6242</v>
      </c>
      <c r="AE194" s="14"/>
      <c r="AF194" s="14"/>
      <c r="AG194" s="14"/>
      <c r="AH194" s="14"/>
      <c r="AI194" s="14"/>
      <c r="AJ194" s="14"/>
      <c r="AK194" s="14"/>
      <c r="AL194" s="14"/>
    </row>
    <row r="195" spans="1:38" ht="28.25" hidden="1" customHeight="1">
      <c r="A195" s="13"/>
      <c r="B195" s="13"/>
      <c r="C195" s="34">
        <v>6</v>
      </c>
      <c r="D195" s="34">
        <v>5</v>
      </c>
      <c r="E195" s="34">
        <v>6</v>
      </c>
      <c r="F195" s="34">
        <v>0</v>
      </c>
      <c r="G195" s="34">
        <v>8</v>
      </c>
      <c r="H195" s="34">
        <v>0</v>
      </c>
      <c r="I195" s="34">
        <v>1</v>
      </c>
      <c r="J195" s="203">
        <v>4</v>
      </c>
      <c r="K195" s="34">
        <v>2</v>
      </c>
      <c r="L195" s="34">
        <v>4</v>
      </c>
      <c r="M195" s="34">
        <v>0</v>
      </c>
      <c r="N195" s="34">
        <v>2</v>
      </c>
      <c r="O195" s="34">
        <v>2</v>
      </c>
      <c r="P195" s="34">
        <v>0</v>
      </c>
      <c r="Q195" s="35">
        <v>0</v>
      </c>
      <c r="R195" s="35">
        <v>7</v>
      </c>
      <c r="S195" s="35" t="s">
        <v>311</v>
      </c>
      <c r="T195" s="128" t="s">
        <v>380</v>
      </c>
      <c r="U195" s="129" t="s">
        <v>303</v>
      </c>
      <c r="V195" s="127"/>
      <c r="W195" s="127"/>
      <c r="X195" s="127"/>
      <c r="Y195" s="127">
        <v>0</v>
      </c>
      <c r="Z195" s="127">
        <v>158.5</v>
      </c>
      <c r="AA195" s="127">
        <v>0</v>
      </c>
      <c r="AB195" s="246"/>
      <c r="AD195" s="123">
        <f t="shared" si="27"/>
        <v>158.5</v>
      </c>
    </row>
    <row r="196" spans="1:38" ht="29" hidden="1" customHeight="1">
      <c r="A196" s="13"/>
      <c r="B196" s="13"/>
      <c r="C196" s="34"/>
      <c r="D196" s="34"/>
      <c r="E196" s="34"/>
      <c r="F196" s="34"/>
      <c r="G196" s="34"/>
      <c r="H196" s="34"/>
      <c r="I196" s="34"/>
      <c r="J196" s="203"/>
      <c r="K196" s="34"/>
      <c r="L196" s="34"/>
      <c r="M196" s="34"/>
      <c r="N196" s="34"/>
      <c r="O196" s="34"/>
      <c r="P196" s="34"/>
      <c r="Q196" s="35"/>
      <c r="R196" s="35"/>
      <c r="S196" s="35"/>
      <c r="T196" s="48" t="s">
        <v>15</v>
      </c>
      <c r="U196" s="90" t="s">
        <v>292</v>
      </c>
      <c r="V196" s="65" t="s">
        <v>321</v>
      </c>
      <c r="W196" s="65" t="s">
        <v>321</v>
      </c>
      <c r="X196" s="65" t="s">
        <v>321</v>
      </c>
      <c r="Y196" s="65">
        <v>390</v>
      </c>
      <c r="Z196" s="65">
        <v>400</v>
      </c>
      <c r="AA196" s="65">
        <v>400</v>
      </c>
      <c r="AB196" s="233">
        <f>Y196+Z196+AA196</f>
        <v>1190</v>
      </c>
      <c r="AC196" s="8"/>
      <c r="AD196" s="123">
        <f t="shared" si="27"/>
        <v>2380</v>
      </c>
      <c r="AE196" s="14"/>
      <c r="AF196" s="14"/>
      <c r="AG196" s="14"/>
      <c r="AH196" s="14"/>
      <c r="AI196" s="14"/>
      <c r="AJ196" s="14"/>
      <c r="AK196" s="14"/>
      <c r="AL196" s="14"/>
    </row>
    <row r="197" spans="1:38" ht="29" hidden="1" customHeight="1">
      <c r="A197" s="13"/>
      <c r="B197" s="13"/>
      <c r="C197" s="34">
        <v>6</v>
      </c>
      <c r="D197" s="34">
        <v>5</v>
      </c>
      <c r="E197" s="34">
        <v>6</v>
      </c>
      <c r="F197" s="34">
        <v>0</v>
      </c>
      <c r="G197" s="34">
        <v>8</v>
      </c>
      <c r="H197" s="34">
        <v>0</v>
      </c>
      <c r="I197" s="34">
        <v>1</v>
      </c>
      <c r="J197" s="203">
        <v>4</v>
      </c>
      <c r="K197" s="34">
        <v>2</v>
      </c>
      <c r="L197" s="34">
        <v>4</v>
      </c>
      <c r="M197" s="34">
        <v>0</v>
      </c>
      <c r="N197" s="34">
        <v>2</v>
      </c>
      <c r="O197" s="34">
        <v>2</v>
      </c>
      <c r="P197" s="34">
        <v>0</v>
      </c>
      <c r="Q197" s="35">
        <v>1</v>
      </c>
      <c r="R197" s="35">
        <v>8</v>
      </c>
      <c r="S197" s="35" t="s">
        <v>311</v>
      </c>
      <c r="T197" s="128" t="s">
        <v>381</v>
      </c>
      <c r="U197" s="129" t="s">
        <v>303</v>
      </c>
      <c r="V197" s="127"/>
      <c r="W197" s="127"/>
      <c r="X197" s="127"/>
      <c r="Y197" s="127">
        <v>0</v>
      </c>
      <c r="Z197" s="127">
        <v>187.01</v>
      </c>
      <c r="AA197" s="127">
        <v>0</v>
      </c>
      <c r="AB197" s="246"/>
      <c r="AD197" s="123">
        <f t="shared" si="27"/>
        <v>187.01</v>
      </c>
    </row>
    <row r="198" spans="1:38" ht="30.75" hidden="1" customHeight="1">
      <c r="A198" s="13"/>
      <c r="B198" s="13"/>
      <c r="C198" s="34"/>
      <c r="D198" s="34"/>
      <c r="E198" s="34"/>
      <c r="F198" s="34"/>
      <c r="G198" s="34"/>
      <c r="H198" s="34"/>
      <c r="I198" s="34"/>
      <c r="J198" s="203"/>
      <c r="K198" s="34"/>
      <c r="L198" s="34"/>
      <c r="M198" s="34"/>
      <c r="N198" s="34"/>
      <c r="O198" s="34"/>
      <c r="P198" s="34"/>
      <c r="Q198" s="35"/>
      <c r="R198" s="35"/>
      <c r="S198" s="35"/>
      <c r="T198" s="48" t="s">
        <v>366</v>
      </c>
      <c r="U198" s="90" t="s">
        <v>292</v>
      </c>
      <c r="V198" s="65" t="s">
        <v>321</v>
      </c>
      <c r="W198" s="65" t="s">
        <v>321</v>
      </c>
      <c r="X198" s="65" t="s">
        <v>321</v>
      </c>
      <c r="Y198" s="65">
        <v>310</v>
      </c>
      <c r="Z198" s="65">
        <v>400</v>
      </c>
      <c r="AA198" s="65">
        <v>400</v>
      </c>
      <c r="AB198" s="233">
        <f>Y198+Z198+AA198</f>
        <v>1110</v>
      </c>
      <c r="AC198" s="8"/>
      <c r="AD198" s="123">
        <f t="shared" si="27"/>
        <v>2220</v>
      </c>
      <c r="AE198" s="14"/>
      <c r="AF198" s="14"/>
      <c r="AG198" s="14"/>
      <c r="AH198" s="14"/>
      <c r="AI198" s="14"/>
      <c r="AJ198" s="14"/>
      <c r="AK198" s="14"/>
      <c r="AL198" s="14"/>
    </row>
    <row r="199" spans="1:38" ht="24" hidden="1" customHeight="1">
      <c r="A199" s="13"/>
      <c r="B199" s="13"/>
      <c r="C199" s="34">
        <v>6</v>
      </c>
      <c r="D199" s="34">
        <v>5</v>
      </c>
      <c r="E199" s="34">
        <v>6</v>
      </c>
      <c r="F199" s="34">
        <v>0</v>
      </c>
      <c r="G199" s="34">
        <v>8</v>
      </c>
      <c r="H199" s="34">
        <v>0</v>
      </c>
      <c r="I199" s="34">
        <v>1</v>
      </c>
      <c r="J199" s="203">
        <v>4</v>
      </c>
      <c r="K199" s="34">
        <v>2</v>
      </c>
      <c r="L199" s="34">
        <v>4</v>
      </c>
      <c r="M199" s="34">
        <v>0</v>
      </c>
      <c r="N199" s="34">
        <v>2</v>
      </c>
      <c r="O199" s="34">
        <v>2</v>
      </c>
      <c r="P199" s="34">
        <v>0</v>
      </c>
      <c r="Q199" s="35">
        <v>1</v>
      </c>
      <c r="R199" s="35">
        <v>9</v>
      </c>
      <c r="S199" s="35" t="s">
        <v>311</v>
      </c>
      <c r="T199" s="128" t="s">
        <v>91</v>
      </c>
      <c r="U199" s="129" t="s">
        <v>303</v>
      </c>
      <c r="V199" s="127"/>
      <c r="W199" s="127"/>
      <c r="X199" s="127"/>
      <c r="Y199" s="127">
        <v>0</v>
      </c>
      <c r="Z199" s="127">
        <v>36.9</v>
      </c>
      <c r="AA199" s="127">
        <v>0</v>
      </c>
      <c r="AB199" s="246"/>
      <c r="AD199" s="123">
        <f t="shared" si="27"/>
        <v>36.9</v>
      </c>
    </row>
    <row r="200" spans="1:38" ht="30.75" hidden="1" customHeight="1">
      <c r="A200" s="13"/>
      <c r="B200" s="13"/>
      <c r="C200" s="34"/>
      <c r="D200" s="34"/>
      <c r="E200" s="34"/>
      <c r="F200" s="34"/>
      <c r="G200" s="34"/>
      <c r="H200" s="34"/>
      <c r="I200" s="34"/>
      <c r="J200" s="203"/>
      <c r="K200" s="34"/>
      <c r="L200" s="34"/>
      <c r="M200" s="34"/>
      <c r="N200" s="34"/>
      <c r="O200" s="34"/>
      <c r="P200" s="51"/>
      <c r="Q200" s="35"/>
      <c r="R200" s="35"/>
      <c r="S200" s="35"/>
      <c r="T200" s="48" t="s">
        <v>244</v>
      </c>
      <c r="U200" s="90" t="s">
        <v>292</v>
      </c>
      <c r="V200" s="65" t="s">
        <v>321</v>
      </c>
      <c r="W200" s="65" t="s">
        <v>321</v>
      </c>
      <c r="X200" s="65" t="s">
        <v>321</v>
      </c>
      <c r="Y200" s="65">
        <v>50</v>
      </c>
      <c r="Z200" s="65">
        <v>50</v>
      </c>
      <c r="AA200" s="65">
        <v>50</v>
      </c>
      <c r="AB200" s="233">
        <f>Y200+Z200+AA200</f>
        <v>150</v>
      </c>
      <c r="AC200" s="8"/>
      <c r="AD200" s="123">
        <f t="shared" si="27"/>
        <v>300</v>
      </c>
      <c r="AE200" s="14"/>
      <c r="AF200" s="14"/>
      <c r="AG200" s="14"/>
      <c r="AH200" s="14"/>
      <c r="AI200" s="14"/>
      <c r="AJ200" s="14"/>
      <c r="AK200" s="14"/>
      <c r="AL200" s="14"/>
    </row>
    <row r="201" spans="1:38" ht="22.25" hidden="1" customHeight="1">
      <c r="A201" s="13"/>
      <c r="B201" s="13"/>
      <c r="C201" s="34">
        <v>6</v>
      </c>
      <c r="D201" s="34">
        <v>5</v>
      </c>
      <c r="E201" s="34">
        <v>6</v>
      </c>
      <c r="F201" s="34">
        <v>0</v>
      </c>
      <c r="G201" s="34">
        <v>8</v>
      </c>
      <c r="H201" s="34">
        <v>0</v>
      </c>
      <c r="I201" s="34">
        <v>1</v>
      </c>
      <c r="J201" s="203">
        <v>4</v>
      </c>
      <c r="K201" s="34">
        <v>2</v>
      </c>
      <c r="L201" s="34">
        <v>4</v>
      </c>
      <c r="M201" s="34">
        <v>0</v>
      </c>
      <c r="N201" s="34">
        <v>2</v>
      </c>
      <c r="O201" s="34">
        <v>2</v>
      </c>
      <c r="P201" s="34">
        <v>0</v>
      </c>
      <c r="Q201" s="35">
        <v>1</v>
      </c>
      <c r="R201" s="35">
        <v>0</v>
      </c>
      <c r="S201" s="35" t="s">
        <v>311</v>
      </c>
      <c r="T201" s="128" t="s">
        <v>382</v>
      </c>
      <c r="U201" s="129" t="s">
        <v>303</v>
      </c>
      <c r="V201" s="127"/>
      <c r="W201" s="127"/>
      <c r="X201" s="127"/>
      <c r="Y201" s="127">
        <v>10</v>
      </c>
      <c r="Z201" s="127">
        <f>Y201</f>
        <v>10</v>
      </c>
      <c r="AA201" s="127">
        <f>Z201</f>
        <v>10</v>
      </c>
      <c r="AB201" s="246"/>
      <c r="AD201" s="123">
        <f t="shared" si="27"/>
        <v>30</v>
      </c>
    </row>
    <row r="202" spans="1:38" ht="16.25" hidden="1" customHeight="1">
      <c r="A202" s="13"/>
      <c r="B202" s="13"/>
      <c r="C202" s="34"/>
      <c r="D202" s="34"/>
      <c r="E202" s="34"/>
      <c r="F202" s="34"/>
      <c r="G202" s="34"/>
      <c r="H202" s="34"/>
      <c r="I202" s="34"/>
      <c r="J202" s="203"/>
      <c r="K202" s="34"/>
      <c r="L202" s="34"/>
      <c r="M202" s="34"/>
      <c r="N202" s="34"/>
      <c r="O202" s="34"/>
      <c r="P202" s="51"/>
      <c r="Q202" s="35"/>
      <c r="R202" s="35"/>
      <c r="S202" s="35"/>
      <c r="T202" s="48" t="s">
        <v>16</v>
      </c>
      <c r="U202" s="90" t="s">
        <v>292</v>
      </c>
      <c r="V202" s="178" t="s">
        <v>321</v>
      </c>
      <c r="W202" s="178" t="s">
        <v>321</v>
      </c>
      <c r="X202" s="178" t="s">
        <v>321</v>
      </c>
      <c r="Y202" s="180">
        <v>150</v>
      </c>
      <c r="Z202" s="178">
        <v>150</v>
      </c>
      <c r="AA202" s="180">
        <v>150</v>
      </c>
      <c r="AB202" s="233">
        <f>Z202</f>
        <v>150</v>
      </c>
      <c r="AC202" s="8"/>
      <c r="AD202" s="123">
        <f t="shared" si="27"/>
        <v>600</v>
      </c>
      <c r="AE202" s="14"/>
      <c r="AF202" s="14"/>
      <c r="AG202" s="14"/>
      <c r="AH202" s="14"/>
      <c r="AI202" s="14"/>
      <c r="AJ202" s="14"/>
      <c r="AK202" s="14"/>
      <c r="AL202" s="14"/>
    </row>
    <row r="203" spans="1:38" ht="26.4" hidden="1" customHeight="1">
      <c r="A203" s="13"/>
      <c r="B203" s="13"/>
      <c r="C203" s="34">
        <v>6</v>
      </c>
      <c r="D203" s="34">
        <v>5</v>
      </c>
      <c r="E203" s="34">
        <v>6</v>
      </c>
      <c r="F203" s="34">
        <v>0</v>
      </c>
      <c r="G203" s="34">
        <v>8</v>
      </c>
      <c r="H203" s="34">
        <v>0</v>
      </c>
      <c r="I203" s="34">
        <v>1</v>
      </c>
      <c r="J203" s="203">
        <v>4</v>
      </c>
      <c r="K203" s="34">
        <v>2</v>
      </c>
      <c r="L203" s="34">
        <v>4</v>
      </c>
      <c r="M203" s="34">
        <v>0</v>
      </c>
      <c r="N203" s="34">
        <v>2</v>
      </c>
      <c r="O203" s="34">
        <v>2</v>
      </c>
      <c r="P203" s="34">
        <v>0</v>
      </c>
      <c r="Q203" s="35">
        <v>1</v>
      </c>
      <c r="R203" s="35">
        <v>1</v>
      </c>
      <c r="S203" s="35" t="s">
        <v>311</v>
      </c>
      <c r="T203" s="128" t="s">
        <v>383</v>
      </c>
      <c r="U203" s="129" t="s">
        <v>303</v>
      </c>
      <c r="V203" s="127"/>
      <c r="W203" s="127"/>
      <c r="X203" s="127"/>
      <c r="Y203" s="127">
        <v>232</v>
      </c>
      <c r="Z203" s="127">
        <v>0</v>
      </c>
      <c r="AA203" s="127">
        <v>0</v>
      </c>
      <c r="AB203" s="246"/>
      <c r="AD203" s="123">
        <f t="shared" si="27"/>
        <v>232</v>
      </c>
    </row>
    <row r="204" spans="1:38" ht="29" hidden="1" customHeight="1">
      <c r="A204" s="13"/>
      <c r="B204" s="13"/>
      <c r="C204" s="34"/>
      <c r="D204" s="34"/>
      <c r="E204" s="34"/>
      <c r="F204" s="34"/>
      <c r="G204" s="34"/>
      <c r="H204" s="34"/>
      <c r="I204" s="34"/>
      <c r="J204" s="203"/>
      <c r="K204" s="34"/>
      <c r="L204" s="34"/>
      <c r="M204" s="34"/>
      <c r="N204" s="34"/>
      <c r="O204" s="34"/>
      <c r="P204" s="34"/>
      <c r="Q204" s="35"/>
      <c r="R204" s="35"/>
      <c r="S204" s="35"/>
      <c r="T204" s="48" t="s">
        <v>18</v>
      </c>
      <c r="U204" s="90" t="s">
        <v>292</v>
      </c>
      <c r="V204" s="65" t="s">
        <v>321</v>
      </c>
      <c r="W204" s="65" t="str">
        <f>V204</f>
        <v>-</v>
      </c>
      <c r="X204" s="65" t="str">
        <f>W204</f>
        <v>-</v>
      </c>
      <c r="Y204" s="65">
        <v>150</v>
      </c>
      <c r="Z204" s="65">
        <f t="shared" ref="Z204:AA209" si="33">Y204</f>
        <v>150</v>
      </c>
      <c r="AA204" s="65">
        <f t="shared" si="33"/>
        <v>150</v>
      </c>
      <c r="AB204" s="233">
        <f>Y204+Z204+AA204</f>
        <v>450</v>
      </c>
      <c r="AC204" s="8"/>
      <c r="AD204" s="123">
        <f t="shared" si="27"/>
        <v>900</v>
      </c>
      <c r="AE204" s="14"/>
      <c r="AF204" s="14"/>
      <c r="AG204" s="14"/>
      <c r="AH204" s="14"/>
      <c r="AI204" s="14"/>
      <c r="AJ204" s="14"/>
      <c r="AK204" s="14"/>
      <c r="AL204" s="14"/>
    </row>
    <row r="205" spans="1:38" ht="19.25" hidden="1" customHeight="1">
      <c r="A205" s="13"/>
      <c r="B205" s="13"/>
      <c r="C205" s="34">
        <v>6</v>
      </c>
      <c r="D205" s="34">
        <v>5</v>
      </c>
      <c r="E205" s="34">
        <v>6</v>
      </c>
      <c r="F205" s="34">
        <v>0</v>
      </c>
      <c r="G205" s="34">
        <v>8</v>
      </c>
      <c r="H205" s="34">
        <v>0</v>
      </c>
      <c r="I205" s="34">
        <v>1</v>
      </c>
      <c r="J205" s="203">
        <v>4</v>
      </c>
      <c r="K205" s="34">
        <v>2</v>
      </c>
      <c r="L205" s="34">
        <v>4</v>
      </c>
      <c r="M205" s="34">
        <v>0</v>
      </c>
      <c r="N205" s="34">
        <v>2</v>
      </c>
      <c r="O205" s="34">
        <v>2</v>
      </c>
      <c r="P205" s="34">
        <v>0</v>
      </c>
      <c r="Q205" s="35">
        <v>1</v>
      </c>
      <c r="R205" s="35">
        <v>2</v>
      </c>
      <c r="S205" s="35" t="s">
        <v>311</v>
      </c>
      <c r="T205" s="128" t="s">
        <v>384</v>
      </c>
      <c r="U205" s="129" t="s">
        <v>303</v>
      </c>
      <c r="V205" s="228">
        <v>50</v>
      </c>
      <c r="W205" s="127">
        <v>0</v>
      </c>
      <c r="X205" s="127">
        <v>0</v>
      </c>
      <c r="Y205" s="127">
        <v>150.9</v>
      </c>
      <c r="Z205" s="127">
        <f t="shared" si="33"/>
        <v>150.9</v>
      </c>
      <c r="AA205" s="127">
        <f t="shared" si="33"/>
        <v>150.9</v>
      </c>
      <c r="AB205" s="246"/>
      <c r="AD205" s="123">
        <f t="shared" si="27"/>
        <v>502.70000000000005</v>
      </c>
    </row>
    <row r="206" spans="1:38" ht="32.25" hidden="1" customHeight="1">
      <c r="A206" s="13"/>
      <c r="B206" s="13"/>
      <c r="C206" s="34"/>
      <c r="D206" s="34"/>
      <c r="E206" s="34"/>
      <c r="F206" s="34"/>
      <c r="G206" s="34"/>
      <c r="H206" s="34"/>
      <c r="I206" s="34"/>
      <c r="J206" s="203"/>
      <c r="K206" s="34"/>
      <c r="L206" s="34"/>
      <c r="M206" s="34"/>
      <c r="N206" s="34"/>
      <c r="O206" s="34"/>
      <c r="P206" s="34"/>
      <c r="Q206" s="35"/>
      <c r="R206" s="35"/>
      <c r="S206" s="35"/>
      <c r="T206" s="48" t="s">
        <v>271</v>
      </c>
      <c r="U206" s="90" t="s">
        <v>292</v>
      </c>
      <c r="V206" s="178">
        <v>2000</v>
      </c>
      <c r="W206" s="178" t="s">
        <v>321</v>
      </c>
      <c r="X206" s="178" t="s">
        <v>321</v>
      </c>
      <c r="Y206" s="178">
        <v>2200</v>
      </c>
      <c r="Z206" s="178">
        <f t="shared" si="33"/>
        <v>2200</v>
      </c>
      <c r="AA206" s="178">
        <f t="shared" si="33"/>
        <v>2200</v>
      </c>
      <c r="AB206" s="233">
        <f>V206+Y206+Z206+AA206</f>
        <v>8600</v>
      </c>
      <c r="AC206" s="8"/>
      <c r="AD206" s="123">
        <f t="shared" si="27"/>
        <v>17200</v>
      </c>
      <c r="AE206" s="14"/>
      <c r="AF206" s="14"/>
      <c r="AG206" s="14"/>
      <c r="AH206" s="14"/>
      <c r="AI206" s="14"/>
      <c r="AJ206" s="14"/>
      <c r="AK206" s="14"/>
      <c r="AL206" s="14"/>
    </row>
    <row r="207" spans="1:38" ht="17.399999999999999" hidden="1" customHeight="1">
      <c r="A207" s="13"/>
      <c r="B207" s="13"/>
      <c r="C207" s="34">
        <v>6</v>
      </c>
      <c r="D207" s="34">
        <v>5</v>
      </c>
      <c r="E207" s="34">
        <v>6</v>
      </c>
      <c r="F207" s="34">
        <v>0</v>
      </c>
      <c r="G207" s="34">
        <v>8</v>
      </c>
      <c r="H207" s="34">
        <v>0</v>
      </c>
      <c r="I207" s="34">
        <v>1</v>
      </c>
      <c r="J207" s="203">
        <v>4</v>
      </c>
      <c r="K207" s="34">
        <v>2</v>
      </c>
      <c r="L207" s="34">
        <v>4</v>
      </c>
      <c r="M207" s="34">
        <v>0</v>
      </c>
      <c r="N207" s="34">
        <v>2</v>
      </c>
      <c r="O207" s="34">
        <v>2</v>
      </c>
      <c r="P207" s="34">
        <v>0</v>
      </c>
      <c r="Q207" s="35">
        <v>1</v>
      </c>
      <c r="R207" s="35">
        <v>3</v>
      </c>
      <c r="S207" s="35" t="s">
        <v>311</v>
      </c>
      <c r="T207" s="128" t="s">
        <v>385</v>
      </c>
      <c r="U207" s="129" t="s">
        <v>303</v>
      </c>
      <c r="V207" s="127"/>
      <c r="W207" s="127"/>
      <c r="X207" s="127"/>
      <c r="Y207" s="127">
        <v>37</v>
      </c>
      <c r="Z207" s="127">
        <f t="shared" si="33"/>
        <v>37</v>
      </c>
      <c r="AA207" s="127">
        <f t="shared" si="33"/>
        <v>37</v>
      </c>
      <c r="AB207" s="246"/>
      <c r="AD207" s="123">
        <f t="shared" si="27"/>
        <v>111</v>
      </c>
    </row>
    <row r="208" spans="1:38" ht="30.75" hidden="1" customHeight="1">
      <c r="A208" s="13"/>
      <c r="B208" s="13"/>
      <c r="C208" s="34"/>
      <c r="D208" s="34"/>
      <c r="E208" s="34"/>
      <c r="F208" s="34"/>
      <c r="G208" s="34"/>
      <c r="H208" s="34"/>
      <c r="I208" s="34"/>
      <c r="J208" s="203"/>
      <c r="K208" s="34"/>
      <c r="L208" s="34"/>
      <c r="M208" s="34"/>
      <c r="N208" s="34"/>
      <c r="O208" s="34"/>
      <c r="P208" s="34"/>
      <c r="Q208" s="35"/>
      <c r="R208" s="35"/>
      <c r="S208" s="35"/>
      <c r="T208" s="48" t="s">
        <v>284</v>
      </c>
      <c r="U208" s="90" t="s">
        <v>291</v>
      </c>
      <c r="V208" s="65" t="s">
        <v>321</v>
      </c>
      <c r="W208" s="65" t="s">
        <v>321</v>
      </c>
      <c r="X208" s="65" t="s">
        <v>321</v>
      </c>
      <c r="Y208" s="65">
        <v>5</v>
      </c>
      <c r="Z208" s="65">
        <f t="shared" si="33"/>
        <v>5</v>
      </c>
      <c r="AA208" s="65">
        <f t="shared" si="33"/>
        <v>5</v>
      </c>
      <c r="AB208" s="233">
        <f>Y208+Z208+AA208</f>
        <v>15</v>
      </c>
      <c r="AC208" s="8"/>
      <c r="AD208" s="123">
        <f t="shared" si="27"/>
        <v>30</v>
      </c>
      <c r="AE208" s="14"/>
      <c r="AF208" s="14"/>
      <c r="AG208" s="14"/>
      <c r="AH208" s="14"/>
      <c r="AI208" s="14"/>
      <c r="AJ208" s="14"/>
      <c r="AK208" s="14"/>
      <c r="AL208" s="14"/>
    </row>
    <row r="209" spans="1:38" ht="27" hidden="1" customHeight="1">
      <c r="A209" s="13"/>
      <c r="B209" s="13"/>
      <c r="C209" s="34">
        <v>6</v>
      </c>
      <c r="D209" s="34">
        <v>5</v>
      </c>
      <c r="E209" s="34">
        <v>6</v>
      </c>
      <c r="F209" s="34">
        <v>0</v>
      </c>
      <c r="G209" s="34">
        <v>8</v>
      </c>
      <c r="H209" s="34">
        <v>0</v>
      </c>
      <c r="I209" s="34">
        <v>1</v>
      </c>
      <c r="J209" s="203">
        <v>4</v>
      </c>
      <c r="K209" s="34">
        <v>2</v>
      </c>
      <c r="L209" s="34">
        <v>4</v>
      </c>
      <c r="M209" s="34">
        <v>0</v>
      </c>
      <c r="N209" s="34">
        <v>2</v>
      </c>
      <c r="O209" s="34">
        <v>2</v>
      </c>
      <c r="P209" s="34">
        <v>0</v>
      </c>
      <c r="Q209" s="35">
        <v>1</v>
      </c>
      <c r="R209" s="35">
        <v>4</v>
      </c>
      <c r="S209" s="35" t="s">
        <v>311</v>
      </c>
      <c r="T209" s="128" t="s">
        <v>386</v>
      </c>
      <c r="U209" s="129" t="s">
        <v>303</v>
      </c>
      <c r="V209" s="228">
        <v>30</v>
      </c>
      <c r="W209" s="127">
        <v>0</v>
      </c>
      <c r="X209" s="127">
        <v>0</v>
      </c>
      <c r="Y209" s="127">
        <v>36</v>
      </c>
      <c r="Z209" s="127">
        <f t="shared" si="33"/>
        <v>36</v>
      </c>
      <c r="AA209" s="127">
        <f t="shared" si="33"/>
        <v>36</v>
      </c>
      <c r="AB209" s="246"/>
      <c r="AD209" s="123">
        <f t="shared" si="27"/>
        <v>138</v>
      </c>
    </row>
    <row r="210" spans="1:38" ht="30" hidden="1" customHeight="1">
      <c r="A210" s="13"/>
      <c r="B210" s="13"/>
      <c r="C210" s="34"/>
      <c r="D210" s="34"/>
      <c r="E210" s="34"/>
      <c r="F210" s="34"/>
      <c r="G210" s="34"/>
      <c r="H210" s="34"/>
      <c r="I210" s="34"/>
      <c r="J210" s="203"/>
      <c r="K210" s="34"/>
      <c r="L210" s="34"/>
      <c r="M210" s="34"/>
      <c r="N210" s="34"/>
      <c r="O210" s="34"/>
      <c r="P210" s="34"/>
      <c r="Q210" s="35"/>
      <c r="R210" s="35"/>
      <c r="S210" s="35"/>
      <c r="T210" s="48" t="s">
        <v>89</v>
      </c>
      <c r="U210" s="90" t="s">
        <v>291</v>
      </c>
      <c r="V210" s="184">
        <v>300</v>
      </c>
      <c r="W210" s="184" t="s">
        <v>321</v>
      </c>
      <c r="X210" s="185" t="s">
        <v>321</v>
      </c>
      <c r="Y210" s="61">
        <v>320</v>
      </c>
      <c r="Z210" s="61">
        <v>320</v>
      </c>
      <c r="AA210" s="61">
        <v>320</v>
      </c>
      <c r="AB210" s="233">
        <f>V210+Y210+Z210+AA210</f>
        <v>1260</v>
      </c>
      <c r="AD210" s="123">
        <f t="shared" si="27"/>
        <v>2520</v>
      </c>
    </row>
    <row r="211" spans="1:38" ht="28.25" hidden="1" customHeight="1">
      <c r="A211" s="13"/>
      <c r="B211" s="13"/>
      <c r="C211" s="34">
        <v>6</v>
      </c>
      <c r="D211" s="34">
        <v>5</v>
      </c>
      <c r="E211" s="34">
        <v>6</v>
      </c>
      <c r="F211" s="34">
        <v>0</v>
      </c>
      <c r="G211" s="34">
        <v>8</v>
      </c>
      <c r="H211" s="34">
        <v>0</v>
      </c>
      <c r="I211" s="34">
        <v>1</v>
      </c>
      <c r="J211" s="203">
        <v>4</v>
      </c>
      <c r="K211" s="34">
        <v>2</v>
      </c>
      <c r="L211" s="34">
        <v>4</v>
      </c>
      <c r="M211" s="34">
        <v>0</v>
      </c>
      <c r="N211" s="34">
        <v>2</v>
      </c>
      <c r="O211" s="34">
        <v>2</v>
      </c>
      <c r="P211" s="34">
        <v>2</v>
      </c>
      <c r="Q211" s="35">
        <v>1</v>
      </c>
      <c r="R211" s="35">
        <v>5</v>
      </c>
      <c r="S211" s="35" t="s">
        <v>310</v>
      </c>
      <c r="T211" s="128" t="s">
        <v>387</v>
      </c>
      <c r="U211" s="129" t="s">
        <v>303</v>
      </c>
      <c r="V211" s="127"/>
      <c r="W211" s="127"/>
      <c r="X211" s="127"/>
      <c r="Y211" s="127">
        <v>56.1</v>
      </c>
      <c r="Z211" s="127">
        <f>Y211</f>
        <v>56.1</v>
      </c>
      <c r="AA211" s="127">
        <f>Z211</f>
        <v>56.1</v>
      </c>
      <c r="AB211" s="246"/>
      <c r="AD211" s="123">
        <f t="shared" si="27"/>
        <v>168.3</v>
      </c>
    </row>
    <row r="212" spans="1:38" ht="26.4" hidden="1" customHeight="1">
      <c r="A212" s="13"/>
      <c r="B212" s="13"/>
      <c r="C212" s="34"/>
      <c r="D212" s="34"/>
      <c r="E212" s="34"/>
      <c r="F212" s="34"/>
      <c r="G212" s="34"/>
      <c r="H212" s="34"/>
      <c r="I212" s="34"/>
      <c r="J212" s="203"/>
      <c r="K212" s="34"/>
      <c r="L212" s="34"/>
      <c r="M212" s="34"/>
      <c r="N212" s="34"/>
      <c r="O212" s="34"/>
      <c r="P212" s="34"/>
      <c r="Q212" s="35"/>
      <c r="R212" s="35"/>
      <c r="S212" s="35"/>
      <c r="T212" s="48" t="s">
        <v>281</v>
      </c>
      <c r="U212" s="90" t="s">
        <v>292</v>
      </c>
      <c r="V212" s="65" t="s">
        <v>321</v>
      </c>
      <c r="W212" s="65" t="s">
        <v>321</v>
      </c>
      <c r="X212" s="65" t="s">
        <v>321</v>
      </c>
      <c r="Y212" s="65">
        <v>700</v>
      </c>
      <c r="Z212" s="65">
        <v>750</v>
      </c>
      <c r="AA212" s="65">
        <v>800</v>
      </c>
      <c r="AB212" s="233">
        <f>Y212+Z212+AA212</f>
        <v>2250</v>
      </c>
      <c r="AC212" s="8"/>
      <c r="AD212" s="123">
        <f t="shared" si="27"/>
        <v>4500</v>
      </c>
      <c r="AE212" s="14"/>
      <c r="AF212" s="14"/>
      <c r="AG212" s="14"/>
      <c r="AH212" s="14"/>
      <c r="AI212" s="14"/>
      <c r="AJ212" s="14"/>
      <c r="AK212" s="14"/>
      <c r="AL212" s="14"/>
    </row>
    <row r="213" spans="1:38" ht="31.25" hidden="1" customHeight="1">
      <c r="A213" s="13"/>
      <c r="B213" s="13"/>
      <c r="C213" s="34">
        <v>6</v>
      </c>
      <c r="D213" s="34">
        <v>5</v>
      </c>
      <c r="E213" s="34">
        <v>6</v>
      </c>
      <c r="F213" s="34">
        <v>0</v>
      </c>
      <c r="G213" s="34">
        <v>8</v>
      </c>
      <c r="H213" s="34">
        <v>0</v>
      </c>
      <c r="I213" s="34">
        <v>1</v>
      </c>
      <c r="J213" s="203">
        <v>4</v>
      </c>
      <c r="K213" s="34">
        <v>2</v>
      </c>
      <c r="L213" s="34">
        <v>4</v>
      </c>
      <c r="M213" s="34">
        <v>0</v>
      </c>
      <c r="N213" s="34">
        <v>2</v>
      </c>
      <c r="O213" s="34">
        <v>2</v>
      </c>
      <c r="P213" s="34">
        <v>2</v>
      </c>
      <c r="Q213" s="35">
        <v>1</v>
      </c>
      <c r="R213" s="35">
        <v>6</v>
      </c>
      <c r="S213" s="35" t="s">
        <v>310</v>
      </c>
      <c r="T213" s="128" t="s">
        <v>388</v>
      </c>
      <c r="U213" s="129" t="s">
        <v>303</v>
      </c>
      <c r="V213" s="127"/>
      <c r="W213" s="127"/>
      <c r="X213" s="127"/>
      <c r="Y213" s="127">
        <v>295</v>
      </c>
      <c r="Z213" s="127">
        <f t="shared" ref="Z213:AA215" si="34">Y213</f>
        <v>295</v>
      </c>
      <c r="AA213" s="127">
        <f t="shared" si="34"/>
        <v>295</v>
      </c>
      <c r="AB213" s="246"/>
      <c r="AD213" s="123">
        <f t="shared" si="27"/>
        <v>885</v>
      </c>
    </row>
    <row r="214" spans="1:38" ht="31.5" hidden="1" customHeight="1">
      <c r="A214" s="13"/>
      <c r="B214" s="13"/>
      <c r="C214" s="34"/>
      <c r="D214" s="34"/>
      <c r="E214" s="34"/>
      <c r="F214" s="34"/>
      <c r="G214" s="34"/>
      <c r="H214" s="34"/>
      <c r="I214" s="34"/>
      <c r="J214" s="203"/>
      <c r="K214" s="34"/>
      <c r="L214" s="34"/>
      <c r="M214" s="34"/>
      <c r="N214" s="34"/>
      <c r="O214" s="34"/>
      <c r="P214" s="34"/>
      <c r="Q214" s="35"/>
      <c r="R214" s="35"/>
      <c r="S214" s="35"/>
      <c r="T214" s="48" t="s">
        <v>283</v>
      </c>
      <c r="U214" s="90" t="s">
        <v>292</v>
      </c>
      <c r="V214" s="65" t="s">
        <v>321</v>
      </c>
      <c r="W214" s="65" t="s">
        <v>321</v>
      </c>
      <c r="X214" s="65" t="s">
        <v>321</v>
      </c>
      <c r="Y214" s="65">
        <v>10</v>
      </c>
      <c r="Z214" s="65">
        <f t="shared" si="34"/>
        <v>10</v>
      </c>
      <c r="AA214" s="65">
        <f t="shared" si="34"/>
        <v>10</v>
      </c>
      <c r="AB214" s="233">
        <f>Y214+Z214+AA214</f>
        <v>30</v>
      </c>
      <c r="AC214" s="8"/>
      <c r="AD214" s="123">
        <f t="shared" si="27"/>
        <v>60</v>
      </c>
      <c r="AE214" s="14"/>
      <c r="AF214" s="14"/>
      <c r="AG214" s="14"/>
      <c r="AH214" s="14"/>
      <c r="AI214" s="14"/>
      <c r="AJ214" s="14"/>
      <c r="AK214" s="14"/>
      <c r="AL214" s="14"/>
    </row>
    <row r="215" spans="1:38" ht="31.25" hidden="1" customHeight="1">
      <c r="A215" s="13"/>
      <c r="B215" s="13"/>
      <c r="C215" s="34">
        <v>6</v>
      </c>
      <c r="D215" s="34">
        <v>5</v>
      </c>
      <c r="E215" s="34">
        <v>6</v>
      </c>
      <c r="F215" s="34">
        <v>0</v>
      </c>
      <c r="G215" s="34">
        <v>8</v>
      </c>
      <c r="H215" s="34">
        <v>0</v>
      </c>
      <c r="I215" s="34">
        <v>1</v>
      </c>
      <c r="J215" s="203">
        <v>4</v>
      </c>
      <c r="K215" s="34">
        <v>2</v>
      </c>
      <c r="L215" s="34">
        <v>4</v>
      </c>
      <c r="M215" s="34">
        <v>0</v>
      </c>
      <c r="N215" s="34">
        <v>2</v>
      </c>
      <c r="O215" s="34">
        <v>2</v>
      </c>
      <c r="P215" s="34">
        <v>2</v>
      </c>
      <c r="Q215" s="35">
        <v>1</v>
      </c>
      <c r="R215" s="35">
        <v>7</v>
      </c>
      <c r="S215" s="35" t="s">
        <v>310</v>
      </c>
      <c r="T215" s="128" t="s">
        <v>0</v>
      </c>
      <c r="U215" s="129" t="s">
        <v>303</v>
      </c>
      <c r="V215" s="228">
        <v>200</v>
      </c>
      <c r="W215" s="127">
        <v>0</v>
      </c>
      <c r="X215" s="127">
        <v>0</v>
      </c>
      <c r="Y215" s="127">
        <v>449.9</v>
      </c>
      <c r="Z215" s="127">
        <f t="shared" si="34"/>
        <v>449.9</v>
      </c>
      <c r="AA215" s="127">
        <f t="shared" si="34"/>
        <v>449.9</v>
      </c>
      <c r="AB215" s="246"/>
      <c r="AD215" s="123">
        <f t="shared" si="27"/>
        <v>1549.6999999999998</v>
      </c>
    </row>
    <row r="216" spans="1:38" ht="30" hidden="1" customHeight="1">
      <c r="A216" s="13"/>
      <c r="B216" s="13"/>
      <c r="C216" s="34"/>
      <c r="D216" s="34"/>
      <c r="E216" s="34"/>
      <c r="F216" s="34"/>
      <c r="G216" s="34"/>
      <c r="H216" s="34"/>
      <c r="I216" s="34"/>
      <c r="J216" s="203"/>
      <c r="K216" s="34"/>
      <c r="L216" s="34"/>
      <c r="M216" s="34"/>
      <c r="N216" s="34"/>
      <c r="O216" s="34"/>
      <c r="P216" s="34"/>
      <c r="Q216" s="35"/>
      <c r="R216" s="35"/>
      <c r="S216" s="35"/>
      <c r="T216" s="48" t="s">
        <v>282</v>
      </c>
      <c r="U216" s="90" t="s">
        <v>292</v>
      </c>
      <c r="V216" s="178">
        <v>3500</v>
      </c>
      <c r="W216" s="178" t="s">
        <v>321</v>
      </c>
      <c r="X216" s="178" t="s">
        <v>321</v>
      </c>
      <c r="Y216" s="178">
        <v>3800</v>
      </c>
      <c r="Z216" s="178">
        <v>3900</v>
      </c>
      <c r="AA216" s="178">
        <v>4000</v>
      </c>
      <c r="AB216" s="233">
        <f>V216+Y216+Z216+AA216</f>
        <v>15200</v>
      </c>
      <c r="AC216" s="8"/>
      <c r="AD216" s="123">
        <f t="shared" si="27"/>
        <v>30400</v>
      </c>
      <c r="AE216" s="14"/>
      <c r="AF216" s="14"/>
      <c r="AG216" s="14"/>
      <c r="AH216" s="14"/>
      <c r="AI216" s="14"/>
      <c r="AJ216" s="14"/>
      <c r="AK216" s="14"/>
      <c r="AL216" s="14"/>
    </row>
    <row r="217" spans="1:38" ht="29" hidden="1" customHeight="1">
      <c r="A217" s="13"/>
      <c r="B217" s="13"/>
      <c r="C217" s="34">
        <v>6</v>
      </c>
      <c r="D217" s="34">
        <v>5</v>
      </c>
      <c r="E217" s="34">
        <v>6</v>
      </c>
      <c r="F217" s="34">
        <v>0</v>
      </c>
      <c r="G217" s="34">
        <v>8</v>
      </c>
      <c r="H217" s="34">
        <v>0</v>
      </c>
      <c r="I217" s="34">
        <v>1</v>
      </c>
      <c r="J217" s="203">
        <v>4</v>
      </c>
      <c r="K217" s="34">
        <v>2</v>
      </c>
      <c r="L217" s="34">
        <v>4</v>
      </c>
      <c r="M217" s="34">
        <v>0</v>
      </c>
      <c r="N217" s="34">
        <v>2</v>
      </c>
      <c r="O217" s="34">
        <v>2</v>
      </c>
      <c r="P217" s="34">
        <v>2</v>
      </c>
      <c r="Q217" s="35">
        <v>1</v>
      </c>
      <c r="R217" s="35">
        <v>8</v>
      </c>
      <c r="S217" s="35" t="s">
        <v>310</v>
      </c>
      <c r="T217" s="128" t="s">
        <v>1</v>
      </c>
      <c r="U217" s="129" t="s">
        <v>303</v>
      </c>
      <c r="V217" s="228">
        <v>60</v>
      </c>
      <c r="W217" s="127">
        <v>0</v>
      </c>
      <c r="X217" s="127">
        <v>0</v>
      </c>
      <c r="Y217" s="127">
        <v>90</v>
      </c>
      <c r="Z217" s="127">
        <f>Y217</f>
        <v>90</v>
      </c>
      <c r="AA217" s="127">
        <f>Z217</f>
        <v>90</v>
      </c>
      <c r="AB217" s="246"/>
      <c r="AD217" s="123">
        <f t="shared" si="27"/>
        <v>330</v>
      </c>
    </row>
    <row r="218" spans="1:38" ht="30.65" hidden="1" customHeight="1">
      <c r="A218" s="13"/>
      <c r="B218" s="13"/>
      <c r="C218" s="34"/>
      <c r="D218" s="34"/>
      <c r="E218" s="34"/>
      <c r="F218" s="34"/>
      <c r="G218" s="34"/>
      <c r="H218" s="34"/>
      <c r="I218" s="34"/>
      <c r="J218" s="203"/>
      <c r="K218" s="34"/>
      <c r="L218" s="34"/>
      <c r="M218" s="34"/>
      <c r="N218" s="34"/>
      <c r="O218" s="34"/>
      <c r="P218" s="51"/>
      <c r="Q218" s="35"/>
      <c r="R218" s="35"/>
      <c r="S218" s="35"/>
      <c r="T218" s="48" t="s">
        <v>19</v>
      </c>
      <c r="U218" s="90" t="s">
        <v>292</v>
      </c>
      <c r="V218" s="178">
        <v>2000</v>
      </c>
      <c r="W218" s="178" t="s">
        <v>321</v>
      </c>
      <c r="X218" s="178" t="s">
        <v>321</v>
      </c>
      <c r="Y218" s="178">
        <v>2300</v>
      </c>
      <c r="Z218" s="178">
        <v>2400</v>
      </c>
      <c r="AA218" s="178">
        <v>2500</v>
      </c>
      <c r="AB218" s="233">
        <f>V218+Y218+Z218+AA218</f>
        <v>9200</v>
      </c>
      <c r="AC218" s="8"/>
      <c r="AD218" s="123">
        <f t="shared" si="27"/>
        <v>18400</v>
      </c>
      <c r="AE218" s="14"/>
      <c r="AF218" s="14"/>
      <c r="AG218" s="14"/>
      <c r="AH218" s="14"/>
      <c r="AI218" s="14"/>
      <c r="AJ218" s="14"/>
      <c r="AK218" s="14"/>
      <c r="AL218" s="14"/>
    </row>
    <row r="219" spans="1:38" ht="28.25" hidden="1" customHeight="1">
      <c r="A219" s="13"/>
      <c r="B219" s="13"/>
      <c r="C219" s="34">
        <v>6</v>
      </c>
      <c r="D219" s="34">
        <v>5</v>
      </c>
      <c r="E219" s="34">
        <v>6</v>
      </c>
      <c r="F219" s="34">
        <v>0</v>
      </c>
      <c r="G219" s="34">
        <v>8</v>
      </c>
      <c r="H219" s="34">
        <v>0</v>
      </c>
      <c r="I219" s="34">
        <v>1</v>
      </c>
      <c r="J219" s="203">
        <v>4</v>
      </c>
      <c r="K219" s="34">
        <v>2</v>
      </c>
      <c r="L219" s="34">
        <v>4</v>
      </c>
      <c r="M219" s="34">
        <v>0</v>
      </c>
      <c r="N219" s="34">
        <v>2</v>
      </c>
      <c r="O219" s="34">
        <v>2</v>
      </c>
      <c r="P219" s="34">
        <v>2</v>
      </c>
      <c r="Q219" s="35">
        <v>1</v>
      </c>
      <c r="R219" s="35">
        <v>9</v>
      </c>
      <c r="S219" s="35" t="s">
        <v>310</v>
      </c>
      <c r="T219" s="128" t="s">
        <v>2</v>
      </c>
      <c r="U219" s="129" t="s">
        <v>303</v>
      </c>
      <c r="V219" s="127"/>
      <c r="W219" s="127"/>
      <c r="X219" s="127"/>
      <c r="Y219" s="127">
        <v>65</v>
      </c>
      <c r="Z219" s="127">
        <v>0</v>
      </c>
      <c r="AA219" s="127">
        <v>0</v>
      </c>
      <c r="AB219" s="246"/>
      <c r="AD219" s="123">
        <f t="shared" si="27"/>
        <v>65</v>
      </c>
    </row>
    <row r="220" spans="1:38" ht="31.5" hidden="1" customHeight="1">
      <c r="A220" s="13"/>
      <c r="B220" s="13"/>
      <c r="C220" s="34"/>
      <c r="D220" s="34"/>
      <c r="E220" s="34"/>
      <c r="F220" s="34"/>
      <c r="G220" s="34"/>
      <c r="H220" s="34"/>
      <c r="I220" s="34"/>
      <c r="J220" s="203"/>
      <c r="K220" s="34"/>
      <c r="L220" s="34"/>
      <c r="M220" s="34"/>
      <c r="N220" s="34"/>
      <c r="O220" s="34"/>
      <c r="P220" s="51"/>
      <c r="Q220" s="35"/>
      <c r="R220" s="35"/>
      <c r="S220" s="35"/>
      <c r="T220" s="48" t="s">
        <v>285</v>
      </c>
      <c r="U220" s="90" t="s">
        <v>292</v>
      </c>
      <c r="V220" s="91" t="s">
        <v>321</v>
      </c>
      <c r="W220" s="91" t="s">
        <v>321</v>
      </c>
      <c r="X220" s="91" t="s">
        <v>321</v>
      </c>
      <c r="Y220" s="91">
        <v>32</v>
      </c>
      <c r="Z220" s="65" t="s">
        <v>321</v>
      </c>
      <c r="AA220" s="91" t="s">
        <v>321</v>
      </c>
      <c r="AB220" s="233">
        <f>Y220</f>
        <v>32</v>
      </c>
      <c r="AC220" s="8"/>
      <c r="AD220" s="123">
        <f t="shared" si="27"/>
        <v>64</v>
      </c>
      <c r="AE220" s="14"/>
      <c r="AF220" s="14"/>
      <c r="AG220" s="14"/>
      <c r="AH220" s="14"/>
      <c r="AI220" s="14"/>
      <c r="AJ220" s="14"/>
      <c r="AK220" s="14"/>
      <c r="AL220" s="14"/>
    </row>
    <row r="221" spans="1:38" ht="26" hidden="1" customHeight="1">
      <c r="A221" s="13"/>
      <c r="B221" s="13"/>
      <c r="C221" s="34">
        <v>6</v>
      </c>
      <c r="D221" s="34">
        <v>5</v>
      </c>
      <c r="E221" s="34">
        <v>6</v>
      </c>
      <c r="F221" s="34">
        <v>0</v>
      </c>
      <c r="G221" s="34">
        <v>8</v>
      </c>
      <c r="H221" s="34">
        <v>0</v>
      </c>
      <c r="I221" s="34">
        <v>1</v>
      </c>
      <c r="J221" s="203">
        <v>4</v>
      </c>
      <c r="K221" s="34">
        <v>2</v>
      </c>
      <c r="L221" s="34">
        <v>4</v>
      </c>
      <c r="M221" s="34">
        <v>0</v>
      </c>
      <c r="N221" s="34">
        <v>2</v>
      </c>
      <c r="O221" s="34">
        <v>2</v>
      </c>
      <c r="P221" s="34">
        <v>0</v>
      </c>
      <c r="Q221" s="35">
        <v>2</v>
      </c>
      <c r="R221" s="35">
        <v>0</v>
      </c>
      <c r="S221" s="35" t="s">
        <v>311</v>
      </c>
      <c r="T221" s="128" t="s">
        <v>3</v>
      </c>
      <c r="U221" s="129" t="s">
        <v>303</v>
      </c>
      <c r="V221" s="127"/>
      <c r="W221" s="127"/>
      <c r="X221" s="127"/>
      <c r="Y221" s="127">
        <v>40</v>
      </c>
      <c r="Z221" s="127">
        <f>Y221</f>
        <v>40</v>
      </c>
      <c r="AA221" s="127">
        <f>Z221</f>
        <v>40</v>
      </c>
      <c r="AB221" s="246"/>
      <c r="AD221" s="123">
        <f t="shared" si="27"/>
        <v>120</v>
      </c>
    </row>
    <row r="222" spans="1:38" ht="28.25" hidden="1" customHeight="1">
      <c r="A222" s="13"/>
      <c r="B222" s="13"/>
      <c r="C222" s="34"/>
      <c r="D222" s="34"/>
      <c r="E222" s="34"/>
      <c r="F222" s="34"/>
      <c r="G222" s="34"/>
      <c r="H222" s="34"/>
      <c r="I222" s="34"/>
      <c r="J222" s="203"/>
      <c r="K222" s="34"/>
      <c r="L222" s="34"/>
      <c r="M222" s="34"/>
      <c r="N222" s="34"/>
      <c r="O222" s="34"/>
      <c r="P222" s="34"/>
      <c r="Q222" s="35"/>
      <c r="R222" s="35"/>
      <c r="S222" s="35"/>
      <c r="T222" s="48" t="s">
        <v>20</v>
      </c>
      <c r="U222" s="90" t="s">
        <v>292</v>
      </c>
      <c r="V222" s="91" t="s">
        <v>321</v>
      </c>
      <c r="W222" s="91" t="s">
        <v>321</v>
      </c>
      <c r="X222" s="91" t="s">
        <v>321</v>
      </c>
      <c r="Y222" s="91">
        <v>270</v>
      </c>
      <c r="Z222" s="91">
        <v>280</v>
      </c>
      <c r="AA222" s="91">
        <v>300</v>
      </c>
      <c r="AB222" s="262">
        <f>Y222+Z222+AA222</f>
        <v>850</v>
      </c>
      <c r="AD222" s="123">
        <f t="shared" si="27"/>
        <v>1700</v>
      </c>
    </row>
    <row r="223" spans="1:38" ht="25.25" hidden="1" customHeight="1">
      <c r="A223" s="13"/>
      <c r="B223" s="13"/>
      <c r="C223" s="34">
        <v>6</v>
      </c>
      <c r="D223" s="34">
        <v>5</v>
      </c>
      <c r="E223" s="34">
        <v>6</v>
      </c>
      <c r="F223" s="34">
        <v>0</v>
      </c>
      <c r="G223" s="34">
        <v>8</v>
      </c>
      <c r="H223" s="34">
        <v>0</v>
      </c>
      <c r="I223" s="34">
        <v>1</v>
      </c>
      <c r="J223" s="203">
        <v>4</v>
      </c>
      <c r="K223" s="34">
        <v>2</v>
      </c>
      <c r="L223" s="34">
        <v>4</v>
      </c>
      <c r="M223" s="34">
        <v>0</v>
      </c>
      <c r="N223" s="34">
        <v>2</v>
      </c>
      <c r="O223" s="34">
        <v>2</v>
      </c>
      <c r="P223" s="34">
        <v>0</v>
      </c>
      <c r="Q223" s="35">
        <v>2</v>
      </c>
      <c r="R223" s="35">
        <v>1</v>
      </c>
      <c r="S223" s="35" t="s">
        <v>311</v>
      </c>
      <c r="T223" s="128" t="s">
        <v>4</v>
      </c>
      <c r="U223" s="129" t="s">
        <v>303</v>
      </c>
      <c r="V223" s="127"/>
      <c r="W223" s="127"/>
      <c r="X223" s="127"/>
      <c r="Y223" s="127">
        <v>80.2</v>
      </c>
      <c r="Z223" s="127">
        <v>0</v>
      </c>
      <c r="AA223" s="127">
        <v>0</v>
      </c>
      <c r="AB223" s="246"/>
      <c r="AD223" s="123">
        <f t="shared" si="27"/>
        <v>80.2</v>
      </c>
    </row>
    <row r="224" spans="1:38" ht="31.5" hidden="1" customHeight="1">
      <c r="A224" s="13"/>
      <c r="B224" s="13"/>
      <c r="C224" s="34"/>
      <c r="D224" s="34"/>
      <c r="E224" s="34"/>
      <c r="F224" s="34"/>
      <c r="G224" s="34"/>
      <c r="H224" s="34"/>
      <c r="I224" s="34"/>
      <c r="J224" s="203"/>
      <c r="K224" s="34"/>
      <c r="L224" s="34"/>
      <c r="M224" s="34"/>
      <c r="N224" s="34"/>
      <c r="O224" s="34"/>
      <c r="P224" s="51"/>
      <c r="Q224" s="35"/>
      <c r="R224" s="35"/>
      <c r="S224" s="35"/>
      <c r="T224" s="48" t="s">
        <v>17</v>
      </c>
      <c r="U224" s="90" t="s">
        <v>292</v>
      </c>
      <c r="V224" s="91" t="s">
        <v>321</v>
      </c>
      <c r="W224" s="91" t="s">
        <v>321</v>
      </c>
      <c r="X224" s="91" t="s">
        <v>321</v>
      </c>
      <c r="Y224" s="91">
        <v>320</v>
      </c>
      <c r="Z224" s="91" t="s">
        <v>321</v>
      </c>
      <c r="AA224" s="65" t="s">
        <v>321</v>
      </c>
      <c r="AB224" s="239">
        <f>Y224</f>
        <v>320</v>
      </c>
      <c r="AC224" s="8"/>
      <c r="AD224" s="123">
        <f t="shared" si="27"/>
        <v>640</v>
      </c>
      <c r="AE224" s="14"/>
      <c r="AF224" s="14"/>
      <c r="AG224" s="14"/>
      <c r="AH224" s="14"/>
      <c r="AI224" s="14"/>
      <c r="AJ224" s="14"/>
      <c r="AK224" s="14"/>
      <c r="AL224" s="14"/>
    </row>
    <row r="225" spans="1:204" ht="28.25" hidden="1" customHeight="1">
      <c r="A225" s="13"/>
      <c r="B225" s="13"/>
      <c r="C225" s="34">
        <v>6</v>
      </c>
      <c r="D225" s="34">
        <v>5</v>
      </c>
      <c r="E225" s="34">
        <v>6</v>
      </c>
      <c r="F225" s="34">
        <v>0</v>
      </c>
      <c r="G225" s="34">
        <v>8</v>
      </c>
      <c r="H225" s="34">
        <v>0</v>
      </c>
      <c r="I225" s="34">
        <v>1</v>
      </c>
      <c r="J225" s="203">
        <v>4</v>
      </c>
      <c r="K225" s="34">
        <v>2</v>
      </c>
      <c r="L225" s="34">
        <v>4</v>
      </c>
      <c r="M225" s="34">
        <v>0</v>
      </c>
      <c r="N225" s="34">
        <v>2</v>
      </c>
      <c r="O225" s="34">
        <v>2</v>
      </c>
      <c r="P225" s="34">
        <v>2</v>
      </c>
      <c r="Q225" s="35">
        <v>2</v>
      </c>
      <c r="R225" s="35">
        <v>2</v>
      </c>
      <c r="S225" s="35" t="s">
        <v>310</v>
      </c>
      <c r="T225" s="128" t="s">
        <v>102</v>
      </c>
      <c r="U225" s="129" t="s">
        <v>303</v>
      </c>
      <c r="V225" s="228">
        <v>14</v>
      </c>
      <c r="W225" s="127">
        <v>0</v>
      </c>
      <c r="X225" s="127">
        <v>0</v>
      </c>
      <c r="Y225" s="127">
        <v>35</v>
      </c>
      <c r="Z225" s="127">
        <f>Y225</f>
        <v>35</v>
      </c>
      <c r="AA225" s="127">
        <f>Z225</f>
        <v>35</v>
      </c>
      <c r="AB225" s="246"/>
      <c r="AD225" s="123">
        <f t="shared" si="27"/>
        <v>119</v>
      </c>
    </row>
    <row r="226" spans="1:204" ht="25.25" hidden="1" customHeight="1">
      <c r="A226" s="13"/>
      <c r="B226" s="13"/>
      <c r="C226" s="34"/>
      <c r="D226" s="34"/>
      <c r="E226" s="34"/>
      <c r="F226" s="34"/>
      <c r="G226" s="34"/>
      <c r="H226" s="34"/>
      <c r="I226" s="34"/>
      <c r="J226" s="203"/>
      <c r="K226" s="34"/>
      <c r="L226" s="34"/>
      <c r="M226" s="34"/>
      <c r="N226" s="34"/>
      <c r="O226" s="34"/>
      <c r="P226" s="34"/>
      <c r="Q226" s="35"/>
      <c r="R226" s="35"/>
      <c r="S226" s="35"/>
      <c r="T226" s="48" t="s">
        <v>21</v>
      </c>
      <c r="U226" s="90" t="s">
        <v>292</v>
      </c>
      <c r="V226" s="263">
        <v>80</v>
      </c>
      <c r="W226" s="184" t="s">
        <v>321</v>
      </c>
      <c r="X226" s="185" t="s">
        <v>321</v>
      </c>
      <c r="Y226" s="180">
        <v>85</v>
      </c>
      <c r="Z226" s="180">
        <v>90</v>
      </c>
      <c r="AA226" s="180">
        <v>90</v>
      </c>
      <c r="AB226" s="261">
        <f>V226+Y226+Z226+AA226</f>
        <v>345</v>
      </c>
      <c r="AD226" s="123">
        <f t="shared" si="27"/>
        <v>690</v>
      </c>
    </row>
    <row r="227" spans="1:204" ht="29.4" hidden="1" customHeight="1">
      <c r="A227" s="13"/>
      <c r="B227" s="13"/>
      <c r="C227" s="34">
        <v>6</v>
      </c>
      <c r="D227" s="34">
        <v>5</v>
      </c>
      <c r="E227" s="34">
        <v>6</v>
      </c>
      <c r="F227" s="34">
        <v>0</v>
      </c>
      <c r="G227" s="34">
        <v>8</v>
      </c>
      <c r="H227" s="34">
        <v>0</v>
      </c>
      <c r="I227" s="34">
        <v>1</v>
      </c>
      <c r="J227" s="203">
        <v>4</v>
      </c>
      <c r="K227" s="34">
        <v>2</v>
      </c>
      <c r="L227" s="34">
        <v>4</v>
      </c>
      <c r="M227" s="34">
        <v>0</v>
      </c>
      <c r="N227" s="34">
        <v>2</v>
      </c>
      <c r="O227" s="34">
        <v>2</v>
      </c>
      <c r="P227" s="34">
        <v>2</v>
      </c>
      <c r="Q227" s="35">
        <v>2</v>
      </c>
      <c r="R227" s="35">
        <v>3</v>
      </c>
      <c r="S227" s="35" t="s">
        <v>310</v>
      </c>
      <c r="T227" s="215" t="s">
        <v>103</v>
      </c>
      <c r="U227" s="129" t="s">
        <v>303</v>
      </c>
      <c r="V227" s="228">
        <v>20</v>
      </c>
      <c r="W227" s="127"/>
      <c r="X227" s="127"/>
      <c r="Y227" s="127">
        <v>50.7</v>
      </c>
      <c r="Z227" s="127">
        <f t="shared" ref="Z227:AA229" si="35">Y227</f>
        <v>50.7</v>
      </c>
      <c r="AA227" s="127">
        <f t="shared" si="35"/>
        <v>50.7</v>
      </c>
      <c r="AB227" s="246"/>
      <c r="AD227" s="123">
        <f t="shared" si="27"/>
        <v>172.10000000000002</v>
      </c>
    </row>
    <row r="228" spans="1:204" ht="29.25" hidden="1" customHeight="1">
      <c r="A228" s="13"/>
      <c r="B228" s="13"/>
      <c r="C228" s="34"/>
      <c r="D228" s="34"/>
      <c r="E228" s="34"/>
      <c r="F228" s="34"/>
      <c r="G228" s="34"/>
      <c r="H228" s="34"/>
      <c r="I228" s="34"/>
      <c r="J228" s="203"/>
      <c r="K228" s="34"/>
      <c r="L228" s="34"/>
      <c r="M228" s="34"/>
      <c r="N228" s="34"/>
      <c r="O228" s="34"/>
      <c r="P228" s="34"/>
      <c r="Q228" s="35"/>
      <c r="R228" s="35"/>
      <c r="S228" s="35"/>
      <c r="T228" s="48" t="s">
        <v>10</v>
      </c>
      <c r="U228" s="90" t="s">
        <v>292</v>
      </c>
      <c r="V228" s="65">
        <v>150</v>
      </c>
      <c r="W228" s="65" t="s">
        <v>321</v>
      </c>
      <c r="X228" s="65" t="str">
        <f>W228</f>
        <v>-</v>
      </c>
      <c r="Y228" s="65">
        <v>150</v>
      </c>
      <c r="Z228" s="65">
        <f t="shared" si="35"/>
        <v>150</v>
      </c>
      <c r="AA228" s="65">
        <f t="shared" si="35"/>
        <v>150</v>
      </c>
      <c r="AB228" s="233">
        <f>Y228+V228+Z228+AA228</f>
        <v>600</v>
      </c>
      <c r="AC228" s="8"/>
      <c r="AD228" s="123">
        <f t="shared" ref="AD228:AD251" si="36">SUM(V228:AC228)</f>
        <v>1200</v>
      </c>
      <c r="AE228" s="14"/>
      <c r="AF228" s="14"/>
      <c r="AG228" s="14"/>
      <c r="AH228" s="14"/>
      <c r="AI228" s="14"/>
      <c r="AJ228" s="14"/>
      <c r="AK228" s="14"/>
      <c r="AL228" s="14"/>
    </row>
    <row r="229" spans="1:204" ht="41" hidden="1" customHeight="1">
      <c r="A229" s="13"/>
      <c r="B229" s="13"/>
      <c r="C229" s="34">
        <v>6</v>
      </c>
      <c r="D229" s="34">
        <v>5</v>
      </c>
      <c r="E229" s="34">
        <v>6</v>
      </c>
      <c r="F229" s="34">
        <v>0</v>
      </c>
      <c r="G229" s="34">
        <v>8</v>
      </c>
      <c r="H229" s="34">
        <v>0</v>
      </c>
      <c r="I229" s="34">
        <v>1</v>
      </c>
      <c r="J229" s="203">
        <v>4</v>
      </c>
      <c r="K229" s="34">
        <v>2</v>
      </c>
      <c r="L229" s="34">
        <v>4</v>
      </c>
      <c r="M229" s="34">
        <v>0</v>
      </c>
      <c r="N229" s="34">
        <v>2</v>
      </c>
      <c r="O229" s="34">
        <v>2</v>
      </c>
      <c r="P229" s="34">
        <v>0</v>
      </c>
      <c r="Q229" s="35">
        <v>2</v>
      </c>
      <c r="R229" s="35">
        <v>4</v>
      </c>
      <c r="S229" s="35" t="s">
        <v>311</v>
      </c>
      <c r="T229" s="128" t="s">
        <v>90</v>
      </c>
      <c r="U229" s="129" t="s">
        <v>303</v>
      </c>
      <c r="V229" s="228">
        <v>50</v>
      </c>
      <c r="W229" s="127">
        <v>0</v>
      </c>
      <c r="X229" s="127">
        <v>0</v>
      </c>
      <c r="Y229" s="127">
        <f>X229</f>
        <v>0</v>
      </c>
      <c r="Z229" s="127">
        <f t="shared" si="35"/>
        <v>0</v>
      </c>
      <c r="AA229" s="127">
        <f t="shared" si="35"/>
        <v>0</v>
      </c>
      <c r="AB229" s="246"/>
      <c r="AD229" s="123">
        <f t="shared" si="36"/>
        <v>50</v>
      </c>
    </row>
    <row r="230" spans="1:204" ht="40.25" hidden="1" customHeight="1">
      <c r="A230" s="13"/>
      <c r="B230" s="13"/>
      <c r="C230" s="34"/>
      <c r="D230" s="34"/>
      <c r="E230" s="34"/>
      <c r="F230" s="34"/>
      <c r="G230" s="34"/>
      <c r="H230" s="34"/>
      <c r="I230" s="34"/>
      <c r="J230" s="203"/>
      <c r="K230" s="34"/>
      <c r="L230" s="34"/>
      <c r="M230" s="34"/>
      <c r="N230" s="34"/>
      <c r="O230" s="34"/>
      <c r="P230" s="34"/>
      <c r="Q230" s="35"/>
      <c r="R230" s="35"/>
      <c r="S230" s="35"/>
      <c r="T230" s="48" t="s">
        <v>22</v>
      </c>
      <c r="U230" s="90" t="s">
        <v>292</v>
      </c>
      <c r="V230" s="178">
        <v>300</v>
      </c>
      <c r="W230" s="178" t="s">
        <v>321</v>
      </c>
      <c r="X230" s="178" t="s">
        <v>321</v>
      </c>
      <c r="Y230" s="178" t="s">
        <v>321</v>
      </c>
      <c r="Z230" s="178" t="s">
        <v>321</v>
      </c>
      <c r="AA230" s="178" t="s">
        <v>321</v>
      </c>
      <c r="AB230" s="233">
        <f>V230</f>
        <v>300</v>
      </c>
      <c r="AD230" s="123">
        <f t="shared" si="36"/>
        <v>600</v>
      </c>
    </row>
    <row r="231" spans="1:204" ht="16.25" hidden="1" customHeight="1">
      <c r="A231" s="13"/>
      <c r="B231" s="13"/>
      <c r="C231" s="34">
        <v>6</v>
      </c>
      <c r="D231" s="34">
        <v>5</v>
      </c>
      <c r="E231" s="34">
        <v>6</v>
      </c>
      <c r="F231" s="34">
        <v>0</v>
      </c>
      <c r="G231" s="34">
        <v>8</v>
      </c>
      <c r="H231" s="34">
        <v>0</v>
      </c>
      <c r="I231" s="34">
        <v>1</v>
      </c>
      <c r="J231" s="203">
        <v>4</v>
      </c>
      <c r="K231" s="34">
        <v>2</v>
      </c>
      <c r="L231" s="34">
        <v>4</v>
      </c>
      <c r="M231" s="34">
        <v>0</v>
      </c>
      <c r="N231" s="34">
        <v>2</v>
      </c>
      <c r="O231" s="34">
        <v>2</v>
      </c>
      <c r="P231" s="34">
        <v>0</v>
      </c>
      <c r="Q231" s="35">
        <v>2</v>
      </c>
      <c r="R231" s="35">
        <v>5</v>
      </c>
      <c r="S231" s="35" t="s">
        <v>311</v>
      </c>
      <c r="T231" s="128" t="s">
        <v>5</v>
      </c>
      <c r="U231" s="129" t="s">
        <v>303</v>
      </c>
      <c r="V231" s="228">
        <v>100</v>
      </c>
      <c r="W231" s="127">
        <v>0</v>
      </c>
      <c r="X231" s="127">
        <v>0</v>
      </c>
      <c r="Y231" s="127">
        <v>288.10000000000002</v>
      </c>
      <c r="Z231" s="127">
        <f>Y231</f>
        <v>288.10000000000002</v>
      </c>
      <c r="AA231" s="127">
        <f>Z231</f>
        <v>288.10000000000002</v>
      </c>
      <c r="AB231" s="246"/>
      <c r="AD231" s="123">
        <f t="shared" si="36"/>
        <v>964.30000000000007</v>
      </c>
    </row>
    <row r="232" spans="1:204" ht="21" hidden="1" customHeight="1">
      <c r="A232" s="13"/>
      <c r="B232" s="13"/>
      <c r="C232" s="34"/>
      <c r="D232" s="34"/>
      <c r="E232" s="34"/>
      <c r="F232" s="34"/>
      <c r="G232" s="34"/>
      <c r="H232" s="34"/>
      <c r="I232" s="34"/>
      <c r="J232" s="203"/>
      <c r="K232" s="34"/>
      <c r="L232" s="34"/>
      <c r="M232" s="34"/>
      <c r="N232" s="34"/>
      <c r="O232" s="34"/>
      <c r="P232" s="34"/>
      <c r="Q232" s="35"/>
      <c r="R232" s="35"/>
      <c r="S232" s="35"/>
      <c r="T232" s="48" t="s">
        <v>270</v>
      </c>
      <c r="U232" s="90" t="s">
        <v>292</v>
      </c>
      <c r="V232" s="178">
        <v>2000</v>
      </c>
      <c r="W232" s="178" t="s">
        <v>321</v>
      </c>
      <c r="X232" s="178" t="s">
        <v>321</v>
      </c>
      <c r="Y232" s="178">
        <v>2400</v>
      </c>
      <c r="Z232" s="178">
        <v>2400</v>
      </c>
      <c r="AA232" s="178">
        <v>2400</v>
      </c>
      <c r="AB232" s="233">
        <f>V232+Y232+Z232+AA232</f>
        <v>9200</v>
      </c>
      <c r="AC232" s="8"/>
      <c r="AD232" s="123">
        <f t="shared" si="36"/>
        <v>18400</v>
      </c>
      <c r="AE232" s="14"/>
      <c r="AF232" s="14"/>
      <c r="AG232" s="14"/>
      <c r="AH232" s="14"/>
      <c r="AI232" s="14"/>
      <c r="AJ232" s="14"/>
      <c r="AK232" s="14"/>
      <c r="AL232" s="14"/>
    </row>
    <row r="233" spans="1:204" ht="26" hidden="1" customHeight="1">
      <c r="A233" s="13"/>
      <c r="B233" s="13"/>
      <c r="C233" s="34">
        <v>6</v>
      </c>
      <c r="D233" s="34">
        <v>5</v>
      </c>
      <c r="E233" s="34">
        <v>6</v>
      </c>
      <c r="F233" s="34">
        <v>0</v>
      </c>
      <c r="G233" s="34">
        <v>8</v>
      </c>
      <c r="H233" s="34">
        <v>0</v>
      </c>
      <c r="I233" s="34">
        <v>1</v>
      </c>
      <c r="J233" s="203">
        <v>4</v>
      </c>
      <c r="K233" s="34">
        <v>2</v>
      </c>
      <c r="L233" s="34">
        <v>4</v>
      </c>
      <c r="M233" s="34">
        <v>0</v>
      </c>
      <c r="N233" s="34">
        <v>2</v>
      </c>
      <c r="O233" s="34">
        <v>2</v>
      </c>
      <c r="P233" s="34">
        <v>2</v>
      </c>
      <c r="Q233" s="35">
        <v>2</v>
      </c>
      <c r="R233" s="35">
        <v>6</v>
      </c>
      <c r="S233" s="35" t="s">
        <v>311</v>
      </c>
      <c r="T233" s="128" t="s">
        <v>6</v>
      </c>
      <c r="U233" s="129" t="s">
        <v>303</v>
      </c>
      <c r="V233" s="228">
        <v>90</v>
      </c>
      <c r="W233" s="127">
        <v>0</v>
      </c>
      <c r="X233" s="127">
        <v>0</v>
      </c>
      <c r="Y233" s="127">
        <v>108.4</v>
      </c>
      <c r="Z233" s="127">
        <f>Y233</f>
        <v>108.4</v>
      </c>
      <c r="AA233" s="127">
        <f>Z233</f>
        <v>108.4</v>
      </c>
      <c r="AB233" s="246"/>
      <c r="AD233" s="123">
        <f t="shared" si="36"/>
        <v>415.20000000000005</v>
      </c>
    </row>
    <row r="234" spans="1:204" ht="32.25" hidden="1" customHeight="1">
      <c r="A234" s="13"/>
      <c r="B234" s="13"/>
      <c r="C234" s="34"/>
      <c r="D234" s="34"/>
      <c r="E234" s="34"/>
      <c r="F234" s="34"/>
      <c r="G234" s="34"/>
      <c r="H234" s="34"/>
      <c r="I234" s="34"/>
      <c r="J234" s="52"/>
      <c r="K234" s="34"/>
      <c r="L234" s="34"/>
      <c r="M234" s="34"/>
      <c r="N234" s="34"/>
      <c r="O234" s="34"/>
      <c r="P234" s="34"/>
      <c r="Q234" s="35"/>
      <c r="R234" s="35"/>
      <c r="S234" s="35"/>
      <c r="T234" s="48" t="s">
        <v>9</v>
      </c>
      <c r="U234" s="90" t="s">
        <v>292</v>
      </c>
      <c r="V234" s="178">
        <v>3000</v>
      </c>
      <c r="W234" s="178" t="s">
        <v>321</v>
      </c>
      <c r="X234" s="178" t="s">
        <v>321</v>
      </c>
      <c r="Y234" s="178">
        <v>3200</v>
      </c>
      <c r="Z234" s="178">
        <v>3300</v>
      </c>
      <c r="AA234" s="178">
        <v>3500</v>
      </c>
      <c r="AB234" s="233">
        <f>V234+Y234+Z234+AA234</f>
        <v>13000</v>
      </c>
      <c r="AC234" s="8"/>
      <c r="AD234" s="123">
        <f t="shared" si="36"/>
        <v>26000</v>
      </c>
      <c r="AE234" s="14"/>
      <c r="AF234" s="14"/>
      <c r="AG234" s="14"/>
      <c r="AH234" s="14"/>
      <c r="AI234" s="14"/>
      <c r="AJ234" s="14"/>
      <c r="AK234" s="14"/>
      <c r="AL234" s="14"/>
    </row>
    <row r="235" spans="1:204" ht="26.25" hidden="1" customHeight="1">
      <c r="A235" s="59"/>
      <c r="B235" s="59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4"/>
      <c r="R235" s="54"/>
      <c r="S235" s="54"/>
      <c r="T235" s="142" t="s">
        <v>306</v>
      </c>
      <c r="U235" s="37" t="s">
        <v>303</v>
      </c>
      <c r="V235" s="69">
        <f t="shared" ref="V235:AA235" si="37">SUM(V237+V240)</f>
        <v>7928.4</v>
      </c>
      <c r="W235" s="69">
        <f t="shared" si="37"/>
        <v>7768.9</v>
      </c>
      <c r="X235" s="69">
        <f t="shared" si="37"/>
        <v>7768.9</v>
      </c>
      <c r="Y235" s="69">
        <f t="shared" si="37"/>
        <v>8746.5</v>
      </c>
      <c r="Z235" s="69">
        <f t="shared" si="37"/>
        <v>8746.5</v>
      </c>
      <c r="AA235" s="69">
        <f t="shared" si="37"/>
        <v>8746.5</v>
      </c>
      <c r="AB235" s="250"/>
      <c r="AC235" s="8"/>
      <c r="AD235" s="123">
        <f t="shared" si="36"/>
        <v>49705.7</v>
      </c>
    </row>
    <row r="236" spans="1:204" s="84" customFormat="1" ht="29.4" hidden="1" customHeight="1">
      <c r="A236" s="83"/>
      <c r="B236" s="83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74"/>
      <c r="R236" s="74"/>
      <c r="S236" s="74"/>
      <c r="T236" s="88" t="s">
        <v>322</v>
      </c>
      <c r="U236" s="88"/>
      <c r="V236" s="169"/>
      <c r="W236" s="159"/>
      <c r="X236" s="88"/>
      <c r="Y236" s="88"/>
      <c r="Z236" s="88"/>
      <c r="AA236" s="88"/>
      <c r="AB236" s="254"/>
      <c r="AC236" s="76"/>
      <c r="AD236" s="123">
        <f t="shared" si="36"/>
        <v>0</v>
      </c>
    </row>
    <row r="237" spans="1:204" s="4" customFormat="1" ht="18.75" hidden="1" customHeight="1">
      <c r="A237" s="6"/>
      <c r="B237" s="6"/>
      <c r="C237" s="34">
        <v>6</v>
      </c>
      <c r="D237" s="34">
        <v>5</v>
      </c>
      <c r="E237" s="34">
        <v>6</v>
      </c>
      <c r="F237" s="34">
        <v>0</v>
      </c>
      <c r="G237" s="34">
        <v>8</v>
      </c>
      <c r="H237" s="34">
        <v>0</v>
      </c>
      <c r="I237" s="34">
        <v>4</v>
      </c>
      <c r="J237" s="196">
        <v>4</v>
      </c>
      <c r="K237" s="34">
        <v>2</v>
      </c>
      <c r="L237" s="34">
        <v>9</v>
      </c>
      <c r="M237" s="34">
        <v>0</v>
      </c>
      <c r="N237" s="34">
        <v>0</v>
      </c>
      <c r="O237" s="34">
        <v>2</v>
      </c>
      <c r="P237" s="34">
        <v>0</v>
      </c>
      <c r="Q237" s="45">
        <v>5</v>
      </c>
      <c r="R237" s="45">
        <v>0</v>
      </c>
      <c r="S237" s="45" t="s">
        <v>320</v>
      </c>
      <c r="T237" s="33" t="s">
        <v>280</v>
      </c>
      <c r="U237" s="147" t="s">
        <v>303</v>
      </c>
      <c r="V237" s="80">
        <v>1136.4000000000001</v>
      </c>
      <c r="W237" s="145">
        <v>1136.4000000000001</v>
      </c>
      <c r="X237" s="145">
        <v>1136.4000000000001</v>
      </c>
      <c r="Y237" s="145">
        <v>1218.3</v>
      </c>
      <c r="Z237" s="145">
        <f t="shared" ref="Y237:AA239" si="38">Y237</f>
        <v>1218.3</v>
      </c>
      <c r="AA237" s="145">
        <f t="shared" si="38"/>
        <v>1218.3</v>
      </c>
      <c r="AB237" s="232"/>
      <c r="AC237" s="8"/>
      <c r="AD237" s="123">
        <f t="shared" si="36"/>
        <v>7064.1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8" hidden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45"/>
      <c r="R238" s="45"/>
      <c r="S238" s="45"/>
      <c r="T238" s="9" t="s">
        <v>286</v>
      </c>
      <c r="U238" s="147"/>
      <c r="V238" s="145" t="e">
        <f>#REF!</f>
        <v>#REF!</v>
      </c>
      <c r="W238" s="145" t="e">
        <f>V238</f>
        <v>#REF!</v>
      </c>
      <c r="X238" s="145" t="e">
        <f>#REF!</f>
        <v>#REF!</v>
      </c>
      <c r="Y238" s="145" t="e">
        <f t="shared" si="38"/>
        <v>#REF!</v>
      </c>
      <c r="Z238" s="145" t="e">
        <f t="shared" si="38"/>
        <v>#REF!</v>
      </c>
      <c r="AA238" s="145" t="e">
        <f t="shared" si="38"/>
        <v>#REF!</v>
      </c>
      <c r="AB238" s="232"/>
      <c r="AC238" s="8"/>
      <c r="AD238" s="123" t="e">
        <f t="shared" si="36"/>
        <v>#REF!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s="4" customFormat="1" ht="29.25" hidden="1" customHeight="1">
      <c r="A239" s="6"/>
      <c r="B239" s="6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5"/>
      <c r="R239" s="35"/>
      <c r="S239" s="35"/>
      <c r="T239" s="9" t="s">
        <v>287</v>
      </c>
      <c r="U239" s="198" t="s">
        <v>303</v>
      </c>
      <c r="V239" s="91">
        <v>0</v>
      </c>
      <c r="W239" s="91">
        <v>0</v>
      </c>
      <c r="X239" s="91">
        <v>0</v>
      </c>
      <c r="Y239" s="91">
        <v>0</v>
      </c>
      <c r="Z239" s="145">
        <f t="shared" si="38"/>
        <v>0</v>
      </c>
      <c r="AA239" s="145">
        <f t="shared" si="38"/>
        <v>0</v>
      </c>
      <c r="AB239" s="232"/>
      <c r="AC239" s="8"/>
      <c r="AD239" s="123">
        <f t="shared" si="36"/>
        <v>0</v>
      </c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</row>
    <row r="240" spans="1:204" ht="18" hidden="1" customHeight="1">
      <c r="A240" s="59"/>
      <c r="B240" s="59"/>
      <c r="C240" s="34">
        <v>6</v>
      </c>
      <c r="D240" s="34">
        <v>5</v>
      </c>
      <c r="E240" s="34">
        <v>6</v>
      </c>
      <c r="F240" s="34">
        <v>0</v>
      </c>
      <c r="G240" s="34">
        <v>8</v>
      </c>
      <c r="H240" s="34">
        <v>0</v>
      </c>
      <c r="I240" s="34">
        <v>4</v>
      </c>
      <c r="J240" s="196">
        <v>4</v>
      </c>
      <c r="K240" s="34">
        <v>2</v>
      </c>
      <c r="L240" s="34">
        <v>9</v>
      </c>
      <c r="M240" s="34">
        <v>0</v>
      </c>
      <c r="N240" s="34">
        <v>0</v>
      </c>
      <c r="O240" s="34">
        <v>2</v>
      </c>
      <c r="P240" s="34">
        <v>0</v>
      </c>
      <c r="Q240" s="45">
        <v>5</v>
      </c>
      <c r="R240" s="45">
        <v>1</v>
      </c>
      <c r="S240" s="45" t="s">
        <v>320</v>
      </c>
      <c r="T240" s="33" t="s">
        <v>279</v>
      </c>
      <c r="U240" s="147" t="s">
        <v>303</v>
      </c>
      <c r="V240" s="80">
        <v>6792</v>
      </c>
      <c r="W240" s="80">
        <v>6632.5</v>
      </c>
      <c r="X240" s="80">
        <v>6632.5</v>
      </c>
      <c r="Y240" s="80">
        <v>7528.2</v>
      </c>
      <c r="Z240" s="80">
        <f>Y240</f>
        <v>7528.2</v>
      </c>
      <c r="AA240" s="80">
        <f>Z240</f>
        <v>7528.2</v>
      </c>
      <c r="AB240" s="251"/>
      <c r="AC240" s="44"/>
      <c r="AD240" s="123">
        <f t="shared" si="36"/>
        <v>42641.599999999999</v>
      </c>
      <c r="AE240" s="149" t="e">
        <f>AD240+#REF!+#REF!</f>
        <v>#REF!</v>
      </c>
    </row>
    <row r="241" spans="1:204" s="4" customFormat="1" ht="15.75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>
        <v>2</v>
      </c>
      <c r="K241" s="34"/>
      <c r="L241" s="34"/>
      <c r="M241" s="34"/>
      <c r="N241" s="34"/>
      <c r="O241" s="34"/>
      <c r="P241" s="34"/>
      <c r="Q241" s="35"/>
      <c r="R241" s="35"/>
      <c r="S241" s="35"/>
      <c r="T241" s="9" t="s">
        <v>286</v>
      </c>
      <c r="U241" s="198" t="s">
        <v>292</v>
      </c>
      <c r="V241" s="64">
        <v>9</v>
      </c>
      <c r="W241" s="163"/>
      <c r="X241" s="106"/>
      <c r="Y241" s="64">
        <v>9</v>
      </c>
      <c r="Z241" s="64"/>
      <c r="AA241" s="64">
        <v>9</v>
      </c>
      <c r="AB241" s="252"/>
      <c r="AC241" s="8"/>
      <c r="AD241" s="123">
        <f t="shared" si="36"/>
        <v>27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24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>
        <v>2</v>
      </c>
      <c r="K242" s="34"/>
      <c r="L242" s="34"/>
      <c r="M242" s="34"/>
      <c r="N242" s="34"/>
      <c r="O242" s="34"/>
      <c r="P242" s="34"/>
      <c r="Q242" s="35"/>
      <c r="R242" s="35"/>
      <c r="S242" s="35"/>
      <c r="T242" s="33" t="s">
        <v>279</v>
      </c>
      <c r="U242" s="198" t="s">
        <v>292</v>
      </c>
      <c r="V242" s="64">
        <v>3</v>
      </c>
      <c r="W242" s="163"/>
      <c r="X242" s="106"/>
      <c r="Y242" s="64">
        <v>3</v>
      </c>
      <c r="Z242" s="64"/>
      <c r="AA242" s="64">
        <v>3</v>
      </c>
      <c r="AB242" s="252"/>
      <c r="AC242" s="8"/>
      <c r="AD242" s="123">
        <f t="shared" si="36"/>
        <v>9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30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9" t="s">
        <v>286</v>
      </c>
      <c r="U243" s="198" t="s">
        <v>303</v>
      </c>
      <c r="V243" s="80" t="e">
        <f>#REF!</f>
        <v>#REF!</v>
      </c>
      <c r="W243" s="153" t="e">
        <f>#REF!+V243</f>
        <v>#REF!</v>
      </c>
      <c r="X243" s="145" t="e">
        <f>#REF!+#REF!</f>
        <v>#REF!</v>
      </c>
      <c r="Y243" s="145" t="e">
        <f t="shared" ref="Y243:AA248" si="39">X243</f>
        <v>#REF!</v>
      </c>
      <c r="Z243" s="145" t="e">
        <f t="shared" si="39"/>
        <v>#REF!</v>
      </c>
      <c r="AA243" s="145" t="e">
        <f t="shared" si="39"/>
        <v>#REF!</v>
      </c>
      <c r="AB243" s="232"/>
      <c r="AC243" s="44"/>
      <c r="AD243" s="123" t="e">
        <f t="shared" si="36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24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2" t="s">
        <v>325</v>
      </c>
      <c r="U244" s="198" t="s">
        <v>303</v>
      </c>
      <c r="V244" s="80">
        <v>547.70000000000005</v>
      </c>
      <c r="W244" s="153" t="e">
        <f>#REF!+V244</f>
        <v>#REF!</v>
      </c>
      <c r="X244" s="145" t="e">
        <f>#REF!+#REF!</f>
        <v>#REF!</v>
      </c>
      <c r="Y244" s="145" t="e">
        <f t="shared" si="39"/>
        <v>#REF!</v>
      </c>
      <c r="Z244" s="145" t="e">
        <f>Y244</f>
        <v>#REF!</v>
      </c>
      <c r="AA244" s="145" t="e">
        <f t="shared" si="39"/>
        <v>#REF!</v>
      </c>
      <c r="AB244" s="232"/>
      <c r="AC244" s="44"/>
      <c r="AD244" s="123" t="e">
        <f t="shared" si="36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18.75" hidden="1" customHeight="1">
      <c r="A245" s="6"/>
      <c r="B245" s="6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5"/>
      <c r="R245" s="35"/>
      <c r="S245" s="35"/>
      <c r="T245" s="102" t="s">
        <v>326</v>
      </c>
      <c r="U245" s="198" t="s">
        <v>303</v>
      </c>
      <c r="V245" s="80" t="e">
        <f>#REF!</f>
        <v>#REF!</v>
      </c>
      <c r="W245" s="153" t="e">
        <f>#REF!+V245</f>
        <v>#REF!</v>
      </c>
      <c r="X245" s="145" t="e">
        <f>#REF!+#REF!</f>
        <v>#REF!</v>
      </c>
      <c r="Y245" s="145" t="e">
        <f t="shared" si="39"/>
        <v>#REF!</v>
      </c>
      <c r="Z245" s="145" t="e">
        <f t="shared" si="39"/>
        <v>#REF!</v>
      </c>
      <c r="AA245" s="145" t="e">
        <f t="shared" si="39"/>
        <v>#REF!</v>
      </c>
      <c r="AB245" s="232"/>
      <c r="AC245" s="44"/>
      <c r="AD245" s="123" t="e">
        <f t="shared" si="36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18" hidden="1" customHeight="1">
      <c r="A246" s="6"/>
      <c r="B246" s="6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5"/>
      <c r="R246" s="35"/>
      <c r="S246" s="35"/>
      <c r="T246" s="102" t="s">
        <v>327</v>
      </c>
      <c r="U246" s="198" t="s">
        <v>303</v>
      </c>
      <c r="V246" s="80" t="e">
        <f>#REF!</f>
        <v>#REF!</v>
      </c>
      <c r="W246" s="153" t="e">
        <f>#REF!+V246</f>
        <v>#REF!</v>
      </c>
      <c r="X246" s="145" t="e">
        <f>#REF!+#REF!</f>
        <v>#REF!</v>
      </c>
      <c r="Y246" s="145" t="e">
        <f t="shared" si="39"/>
        <v>#REF!</v>
      </c>
      <c r="Z246" s="145" t="e">
        <f t="shared" si="39"/>
        <v>#REF!</v>
      </c>
      <c r="AA246" s="145" t="e">
        <f t="shared" si="39"/>
        <v>#REF!</v>
      </c>
      <c r="AB246" s="232"/>
      <c r="AC246" s="8"/>
      <c r="AD246" s="123" t="e">
        <f t="shared" si="36"/>
        <v>#REF!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</row>
    <row r="247" spans="1:204" s="4" customFormat="1" ht="21" hidden="1" customHeight="1">
      <c r="A247" s="6"/>
      <c r="B247" s="6"/>
      <c r="C247" s="34">
        <v>6</v>
      </c>
      <c r="D247" s="34">
        <v>5</v>
      </c>
      <c r="E247" s="34">
        <v>6</v>
      </c>
      <c r="F247" s="34">
        <v>0</v>
      </c>
      <c r="G247" s="34">
        <v>8</v>
      </c>
      <c r="H247" s="34">
        <v>0</v>
      </c>
      <c r="I247" s="34">
        <v>4</v>
      </c>
      <c r="J247" s="34">
        <v>2</v>
      </c>
      <c r="K247" s="34">
        <v>2</v>
      </c>
      <c r="L247" s="34">
        <v>9</v>
      </c>
      <c r="M247" s="34">
        <v>9</v>
      </c>
      <c r="N247" s="34">
        <v>0</v>
      </c>
      <c r="O247" s="34">
        <v>5</v>
      </c>
      <c r="P247" s="34">
        <v>9</v>
      </c>
      <c r="Q247" s="35"/>
      <c r="R247" s="35"/>
      <c r="S247" s="35"/>
      <c r="T247" s="103" t="s">
        <v>328</v>
      </c>
      <c r="U247" s="198" t="s">
        <v>303</v>
      </c>
      <c r="V247" s="64" t="e">
        <f>SUM(#REF!)</f>
        <v>#REF!</v>
      </c>
      <c r="W247" s="154"/>
      <c r="X247" s="91"/>
      <c r="Y247" s="145">
        <f t="shared" si="39"/>
        <v>0</v>
      </c>
      <c r="Z247" s="145">
        <f t="shared" si="39"/>
        <v>0</v>
      </c>
      <c r="AA247" s="145">
        <f t="shared" si="39"/>
        <v>0</v>
      </c>
      <c r="AB247" s="232"/>
      <c r="AC247" s="8"/>
      <c r="AD247" s="123" t="e">
        <f t="shared" si="36"/>
        <v>#REF!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</row>
    <row r="248" spans="1:204" s="4" customFormat="1" ht="11.25" hidden="1" customHeight="1">
      <c r="A248" s="6"/>
      <c r="B248" s="6"/>
      <c r="C248" s="34">
        <v>6</v>
      </c>
      <c r="D248" s="34">
        <v>5</v>
      </c>
      <c r="E248" s="34">
        <v>6</v>
      </c>
      <c r="F248" s="34">
        <v>0</v>
      </c>
      <c r="G248" s="34">
        <v>7</v>
      </c>
      <c r="H248" s="34">
        <v>0</v>
      </c>
      <c r="I248" s="34">
        <v>5</v>
      </c>
      <c r="J248" s="34">
        <v>0</v>
      </c>
      <c r="K248" s="34">
        <v>2</v>
      </c>
      <c r="L248" s="34">
        <v>9</v>
      </c>
      <c r="M248" s="34">
        <v>9</v>
      </c>
      <c r="N248" s="34">
        <v>0</v>
      </c>
      <c r="O248" s="40">
        <v>5</v>
      </c>
      <c r="P248" s="40">
        <v>1</v>
      </c>
      <c r="Q248" s="41"/>
      <c r="R248" s="41"/>
      <c r="S248" s="41"/>
      <c r="T248" s="102" t="s">
        <v>329</v>
      </c>
      <c r="U248" s="198" t="s">
        <v>303</v>
      </c>
      <c r="V248" s="64">
        <v>0</v>
      </c>
      <c r="W248" s="154"/>
      <c r="X248" s="91"/>
      <c r="Y248" s="145">
        <f t="shared" si="39"/>
        <v>0</v>
      </c>
      <c r="Z248" s="145">
        <f t="shared" si="39"/>
        <v>0</v>
      </c>
      <c r="AA248" s="145">
        <f t="shared" si="39"/>
        <v>0</v>
      </c>
      <c r="AB248" s="232"/>
      <c r="AC248" s="1"/>
      <c r="AD248" s="123">
        <f t="shared" si="36"/>
        <v>0</v>
      </c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</row>
    <row r="249" spans="1:204" s="4" customFormat="1" ht="1.5" hidden="1" customHeight="1">
      <c r="A249" s="6"/>
      <c r="B249" s="6"/>
      <c r="C249" s="34">
        <v>6</v>
      </c>
      <c r="D249" s="34">
        <v>5</v>
      </c>
      <c r="E249" s="34">
        <v>6</v>
      </c>
      <c r="F249" s="71">
        <v>0</v>
      </c>
      <c r="G249" s="71">
        <v>7</v>
      </c>
      <c r="H249" s="71">
        <v>0</v>
      </c>
      <c r="I249" s="71">
        <v>5</v>
      </c>
      <c r="J249" s="34">
        <v>0</v>
      </c>
      <c r="K249" s="34">
        <v>2</v>
      </c>
      <c r="L249" s="34">
        <v>9</v>
      </c>
      <c r="M249" s="34">
        <v>9</v>
      </c>
      <c r="N249" s="34">
        <v>0</v>
      </c>
      <c r="O249" s="34">
        <v>5</v>
      </c>
      <c r="P249" s="34">
        <v>1</v>
      </c>
      <c r="Q249" s="41"/>
      <c r="R249" s="41"/>
      <c r="S249" s="41"/>
      <c r="T249" s="103" t="s">
        <v>307</v>
      </c>
      <c r="U249" s="198" t="s">
        <v>303</v>
      </c>
      <c r="V249" s="91">
        <v>0</v>
      </c>
      <c r="W249" s="146"/>
      <c r="X249" s="91"/>
      <c r="Y249" s="91">
        <v>0</v>
      </c>
      <c r="Z249" s="91"/>
      <c r="AA249" s="91">
        <f>SUM(V249:Y249)</f>
        <v>0</v>
      </c>
      <c r="AB249" s="232"/>
      <c r="AC249" s="1"/>
      <c r="AD249" s="123">
        <f t="shared" si="36"/>
        <v>0</v>
      </c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T249" s="1"/>
      <c r="GU249" s="1"/>
      <c r="GV249" s="1"/>
    </row>
    <row r="250" spans="1:204" s="4" customFormat="1" ht="21" customHeight="1">
      <c r="A250" s="6"/>
      <c r="B250" s="6"/>
      <c r="C250" s="272"/>
      <c r="D250" s="272"/>
      <c r="E250" s="272"/>
      <c r="F250" s="273"/>
      <c r="G250" s="273"/>
      <c r="H250" s="273"/>
      <c r="I250" s="273"/>
      <c r="J250" s="272"/>
      <c r="K250" s="272"/>
      <c r="L250" s="272"/>
      <c r="M250" s="272"/>
      <c r="N250" s="272"/>
      <c r="O250" s="272"/>
      <c r="P250" s="272"/>
      <c r="Q250" s="274"/>
      <c r="R250" s="274"/>
      <c r="S250" s="274"/>
      <c r="T250" s="275"/>
      <c r="U250" s="276"/>
      <c r="V250" s="277"/>
      <c r="W250" s="278"/>
      <c r="X250" s="277"/>
      <c r="Y250" s="277"/>
      <c r="Z250" s="277"/>
      <c r="AA250" s="277"/>
      <c r="AB250" s="279"/>
      <c r="AC250" s="1"/>
      <c r="AD250" s="123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T250" s="1"/>
      <c r="GU250" s="1"/>
      <c r="GV250" s="1"/>
    </row>
    <row r="251" spans="1:204" ht="34.25" customHeight="1">
      <c r="C251" s="148"/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48"/>
      <c r="AB251" s="255" t="s">
        <v>272</v>
      </c>
      <c r="AD251" s="123">
        <f t="shared" si="36"/>
        <v>0</v>
      </c>
    </row>
    <row r="252" spans="1:204" s="112" customFormat="1" ht="25.5" customHeight="1">
      <c r="A252" s="107" t="s">
        <v>331</v>
      </c>
      <c r="B252" s="108"/>
      <c r="C252" s="329" t="s">
        <v>107</v>
      </c>
      <c r="D252" s="329"/>
      <c r="E252" s="329"/>
      <c r="F252" s="329"/>
      <c r="G252" s="329"/>
      <c r="H252" s="329"/>
      <c r="I252" s="329"/>
      <c r="J252" s="329"/>
      <c r="K252" s="329"/>
      <c r="L252" s="329"/>
      <c r="M252" s="329"/>
      <c r="N252" s="329"/>
      <c r="O252" s="329"/>
      <c r="P252" s="329"/>
      <c r="Q252" s="329"/>
      <c r="R252" s="329"/>
      <c r="S252" s="329"/>
      <c r="T252" s="329"/>
      <c r="U252" s="329"/>
      <c r="V252" s="329"/>
      <c r="W252" s="329"/>
      <c r="X252" s="329"/>
      <c r="Y252" s="329"/>
      <c r="Z252" s="329"/>
      <c r="AA252" s="329"/>
      <c r="AB252" s="329"/>
      <c r="AC252" s="329"/>
      <c r="AD252" s="329"/>
      <c r="AE252" s="329"/>
      <c r="AF252" s="329"/>
      <c r="AG252" s="209"/>
      <c r="AH252" s="265"/>
      <c r="AI252" s="211"/>
      <c r="AJ252" s="211"/>
      <c r="AK252" s="111"/>
    </row>
    <row r="253" spans="1:204" s="112" customFormat="1" ht="14.4" customHeight="1">
      <c r="A253" s="107"/>
      <c r="B253" s="108"/>
      <c r="C253" s="328" t="s">
        <v>108</v>
      </c>
      <c r="D253" s="328"/>
      <c r="E253" s="328"/>
      <c r="F253" s="328"/>
      <c r="G253" s="328"/>
      <c r="H253" s="328"/>
      <c r="I253" s="328"/>
      <c r="J253" s="328"/>
      <c r="K253" s="328"/>
      <c r="L253" s="328"/>
      <c r="M253" s="328"/>
      <c r="N253" s="328"/>
      <c r="O253" s="328"/>
      <c r="P253" s="328"/>
      <c r="Q253" s="328"/>
      <c r="R253" s="328"/>
      <c r="S253" s="328"/>
      <c r="T253" s="328"/>
      <c r="U253" s="328"/>
      <c r="V253" s="328"/>
      <c r="W253" s="328"/>
      <c r="X253" s="328"/>
      <c r="Y253" s="328"/>
      <c r="Z253" s="328"/>
      <c r="AA253" s="328"/>
      <c r="AB253" s="328"/>
      <c r="AC253" s="328"/>
      <c r="AD253" s="328"/>
      <c r="AE253" s="328"/>
      <c r="AF253" s="328"/>
      <c r="AG253" s="209"/>
      <c r="AH253" s="265"/>
      <c r="AI253" s="211"/>
      <c r="AJ253" s="211"/>
      <c r="AK253" s="111"/>
    </row>
    <row r="254" spans="1:204" s="112" customFormat="1" ht="9.65" customHeight="1">
      <c r="A254" s="107"/>
      <c r="B254" s="108"/>
      <c r="C254" s="281"/>
      <c r="D254" s="281"/>
      <c r="E254" s="281"/>
      <c r="F254" s="281"/>
      <c r="G254" s="281"/>
      <c r="H254" s="281"/>
      <c r="I254" s="281"/>
      <c r="J254" s="281"/>
      <c r="K254" s="281"/>
      <c r="L254" s="281"/>
      <c r="M254" s="281"/>
      <c r="N254" s="281"/>
      <c r="O254" s="281"/>
      <c r="P254" s="281"/>
      <c r="Q254" s="281"/>
      <c r="R254" s="281"/>
      <c r="S254" s="281"/>
      <c r="T254" s="281"/>
      <c r="U254" s="281"/>
      <c r="V254" s="281"/>
      <c r="W254" s="281"/>
      <c r="X254" s="281"/>
      <c r="Y254" s="281"/>
      <c r="Z254" s="281"/>
      <c r="AA254" s="281"/>
      <c r="AB254" s="281"/>
      <c r="AC254" s="281"/>
      <c r="AD254" s="281"/>
      <c r="AE254" s="281"/>
      <c r="AF254" s="281"/>
      <c r="AG254" s="209"/>
      <c r="AH254" s="265"/>
      <c r="AI254" s="211"/>
      <c r="AJ254" s="211"/>
      <c r="AK254" s="111"/>
    </row>
    <row r="255" spans="1:204" s="267" customFormat="1" ht="22.5" customHeight="1">
      <c r="A255" s="266"/>
      <c r="C255" s="268"/>
      <c r="D255" s="329" t="s">
        <v>139</v>
      </c>
      <c r="E255" s="329"/>
      <c r="F255" s="329"/>
      <c r="G255" s="329"/>
      <c r="H255" s="329"/>
      <c r="I255" s="329"/>
      <c r="J255" s="329"/>
      <c r="K255" s="329"/>
      <c r="L255" s="329"/>
      <c r="M255" s="329"/>
      <c r="N255" s="329"/>
      <c r="O255" s="329"/>
      <c r="P255" s="329"/>
      <c r="Q255" s="329"/>
      <c r="R255" s="329"/>
      <c r="S255" s="329"/>
      <c r="T255" s="329"/>
      <c r="U255" s="329"/>
      <c r="V255" s="329"/>
      <c r="W255" s="329"/>
      <c r="X255" s="329"/>
      <c r="Y255" s="329"/>
      <c r="Z255" s="329"/>
      <c r="AA255" s="329"/>
      <c r="AB255" s="329"/>
      <c r="AC255" s="329"/>
      <c r="AD255" s="329"/>
      <c r="AE255" s="329"/>
      <c r="AF255" s="329"/>
      <c r="AG255" s="329"/>
      <c r="AI255" s="269"/>
    </row>
    <row r="256" spans="1:204" s="267" customFormat="1" ht="18" customHeight="1">
      <c r="A256" s="266"/>
      <c r="B256" s="270"/>
      <c r="C256" s="271"/>
      <c r="D256" s="328" t="s">
        <v>140</v>
      </c>
      <c r="E256" s="328"/>
      <c r="F256" s="328"/>
      <c r="G256" s="328"/>
      <c r="H256" s="328"/>
      <c r="I256" s="328"/>
      <c r="J256" s="328"/>
      <c r="K256" s="328"/>
      <c r="L256" s="328"/>
      <c r="M256" s="328"/>
      <c r="N256" s="328"/>
      <c r="O256" s="328"/>
      <c r="P256" s="328"/>
      <c r="Q256" s="328"/>
      <c r="R256" s="328"/>
      <c r="S256" s="328"/>
      <c r="T256" s="328"/>
      <c r="U256" s="328"/>
      <c r="V256" s="328"/>
      <c r="W256" s="328"/>
      <c r="X256" s="328"/>
      <c r="Y256" s="328"/>
      <c r="Z256" s="328"/>
      <c r="AA256" s="328"/>
      <c r="AB256" s="328"/>
      <c r="AC256" s="328"/>
      <c r="AD256" s="328"/>
      <c r="AE256" s="328"/>
      <c r="AF256" s="328"/>
      <c r="AG256" s="328"/>
      <c r="AI256" s="269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4"/>
      <c r="U257" s="2"/>
      <c r="V257" s="82"/>
      <c r="W257" s="167"/>
      <c r="X257" s="82"/>
      <c r="Y257" s="213"/>
      <c r="Z257" s="213"/>
      <c r="AA257" s="214"/>
      <c r="AB257" s="260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4"/>
      <c r="U258" s="2"/>
      <c r="V258" s="82"/>
      <c r="W258" s="167"/>
      <c r="X258" s="82"/>
      <c r="Y258" s="213"/>
      <c r="Z258" s="213"/>
      <c r="AA258" s="214"/>
      <c r="AB258" s="260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5"/>
      <c r="U259" s="2"/>
      <c r="V259" s="60"/>
      <c r="W259" s="164"/>
      <c r="X259" s="60"/>
      <c r="Y259" s="209"/>
      <c r="Z259" s="209"/>
      <c r="AA259" s="210"/>
      <c r="AB259" s="259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0"/>
      <c r="U260" s="2"/>
      <c r="V260" s="60"/>
      <c r="W260" s="164"/>
      <c r="X260" s="60"/>
      <c r="Y260" s="209"/>
      <c r="Z260" s="209"/>
      <c r="AA260" s="210"/>
      <c r="AB260" s="259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0"/>
      <c r="U261" s="2"/>
      <c r="V261" s="60"/>
      <c r="W261" s="164"/>
      <c r="X261" s="60"/>
      <c r="Y261" s="209"/>
      <c r="Z261" s="209"/>
      <c r="AA261" s="210"/>
      <c r="AB261" s="259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0"/>
      <c r="U262" s="2"/>
      <c r="V262" s="60"/>
      <c r="W262" s="164"/>
      <c r="X262" s="60"/>
      <c r="Y262" s="209"/>
      <c r="Z262" s="209"/>
      <c r="AA262" s="210"/>
      <c r="AB262" s="259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0"/>
      <c r="U263" s="2"/>
      <c r="V263" s="60"/>
      <c r="W263" s="164"/>
      <c r="X263" s="60"/>
      <c r="Y263" s="209"/>
      <c r="Z263" s="209"/>
      <c r="AA263" s="210"/>
      <c r="AB263" s="259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0"/>
      <c r="U264" s="2"/>
      <c r="V264" s="60"/>
      <c r="W264" s="164"/>
      <c r="X264" s="60"/>
      <c r="Y264" s="209"/>
      <c r="Z264" s="209"/>
      <c r="AA264" s="210"/>
      <c r="AB264" s="259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0"/>
      <c r="U265" s="2"/>
      <c r="V265" s="60"/>
      <c r="W265" s="164"/>
      <c r="X265" s="60"/>
      <c r="Y265" s="209"/>
      <c r="Z265" s="209"/>
      <c r="AA265" s="210"/>
      <c r="AB265" s="259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0"/>
      <c r="U266" s="2"/>
      <c r="V266" s="60"/>
      <c r="W266" s="164"/>
      <c r="X266" s="60"/>
      <c r="Y266" s="209"/>
      <c r="Z266" s="209"/>
      <c r="AA266" s="210"/>
      <c r="AB266" s="259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0"/>
      <c r="U267" s="2"/>
      <c r="V267" s="60"/>
      <c r="W267" s="164"/>
      <c r="X267" s="60"/>
      <c r="Y267" s="209"/>
      <c r="Z267" s="209"/>
      <c r="AA267" s="210"/>
      <c r="AB267" s="259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0"/>
      <c r="U268" s="2"/>
      <c r="V268" s="60"/>
      <c r="W268" s="164"/>
      <c r="X268" s="60"/>
      <c r="Y268" s="209"/>
      <c r="Z268" s="209"/>
      <c r="AA268" s="210"/>
      <c r="AB268" s="259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0"/>
      <c r="U269" s="2"/>
      <c r="V269" s="60"/>
      <c r="W269" s="164"/>
      <c r="X269" s="60"/>
      <c r="Y269" s="209"/>
      <c r="Z269" s="209"/>
      <c r="AA269" s="210"/>
      <c r="AB269" s="259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0"/>
      <c r="U270" s="2"/>
      <c r="V270" s="60"/>
      <c r="W270" s="164"/>
      <c r="X270" s="60"/>
      <c r="Y270" s="209"/>
      <c r="Z270" s="209"/>
      <c r="AA270" s="210"/>
      <c r="AB270" s="259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0"/>
      <c r="U271" s="2"/>
      <c r="V271" s="60"/>
      <c r="W271" s="164"/>
      <c r="X271" s="60"/>
      <c r="Y271" s="209"/>
      <c r="Z271" s="209"/>
      <c r="AA271" s="210"/>
      <c r="AB271" s="259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0"/>
      <c r="U272" s="2"/>
      <c r="V272" s="60"/>
      <c r="W272" s="164"/>
      <c r="X272" s="60"/>
      <c r="Y272" s="209"/>
      <c r="Z272" s="209"/>
      <c r="AA272" s="210"/>
      <c r="AB272" s="259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0"/>
      <c r="U273" s="2"/>
      <c r="V273" s="60"/>
      <c r="W273" s="164"/>
      <c r="X273" s="60"/>
      <c r="Y273" s="209"/>
      <c r="Z273" s="209"/>
      <c r="AA273" s="210"/>
      <c r="AB273" s="259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0"/>
      <c r="U274" s="2"/>
      <c r="V274" s="60"/>
      <c r="W274" s="164"/>
      <c r="X274" s="60"/>
      <c r="Y274" s="209"/>
      <c r="Z274" s="209"/>
      <c r="AA274" s="210"/>
      <c r="AB274" s="259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0"/>
      <c r="U275" s="2"/>
      <c r="V275" s="60"/>
      <c r="W275" s="164"/>
      <c r="X275" s="60"/>
      <c r="Y275" s="209"/>
      <c r="Z275" s="209"/>
      <c r="AA275" s="210"/>
      <c r="AB275" s="259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0"/>
      <c r="U276" s="2"/>
      <c r="V276" s="60"/>
      <c r="W276" s="164"/>
      <c r="X276" s="60"/>
      <c r="Y276" s="209"/>
      <c r="Z276" s="209"/>
      <c r="AA276" s="210"/>
      <c r="AB276" s="259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0"/>
      <c r="U277" s="2"/>
      <c r="V277" s="60"/>
      <c r="W277" s="164"/>
      <c r="X277" s="60"/>
      <c r="Y277" s="209"/>
      <c r="Z277" s="209"/>
      <c r="AA277" s="210"/>
      <c r="AB277" s="259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0"/>
      <c r="U278" s="2"/>
      <c r="V278" s="60"/>
      <c r="W278" s="164"/>
      <c r="X278" s="60"/>
      <c r="Y278" s="209"/>
      <c r="Z278" s="209"/>
      <c r="AA278" s="210"/>
      <c r="AB278" s="259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0"/>
      <c r="U279" s="2"/>
      <c r="V279" s="60"/>
      <c r="W279" s="164"/>
      <c r="X279" s="60"/>
      <c r="Y279" s="209"/>
      <c r="Z279" s="209"/>
      <c r="AA279" s="210"/>
      <c r="AB279" s="259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0"/>
      <c r="U280" s="2"/>
      <c r="V280" s="60"/>
      <c r="W280" s="164"/>
      <c r="X280" s="60"/>
      <c r="Y280" s="209"/>
      <c r="Z280" s="209"/>
      <c r="AA280" s="210"/>
      <c r="AB280" s="259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0"/>
      <c r="U281" s="2"/>
      <c r="V281" s="60"/>
      <c r="W281" s="164"/>
      <c r="X281" s="60"/>
      <c r="Y281" s="209"/>
      <c r="Z281" s="209"/>
      <c r="AA281" s="210"/>
      <c r="AB281" s="259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0"/>
      <c r="U282" s="2"/>
      <c r="V282" s="60"/>
      <c r="W282" s="164"/>
      <c r="X282" s="60"/>
      <c r="Y282" s="209"/>
      <c r="Z282" s="209"/>
      <c r="AA282" s="210"/>
      <c r="AB282" s="259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0"/>
      <c r="U283" s="2"/>
      <c r="V283" s="60"/>
      <c r="W283" s="164"/>
      <c r="X283" s="60"/>
      <c r="Y283" s="209"/>
      <c r="Z283" s="209"/>
      <c r="AA283" s="210"/>
      <c r="AB283" s="259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0"/>
      <c r="U284" s="2"/>
      <c r="V284" s="60"/>
      <c r="W284" s="164"/>
      <c r="X284" s="60"/>
      <c r="Y284" s="209"/>
      <c r="Z284" s="209"/>
      <c r="AA284" s="210"/>
      <c r="AB284" s="259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0"/>
      <c r="U285" s="2"/>
      <c r="V285" s="60"/>
      <c r="W285" s="164"/>
      <c r="X285" s="60"/>
      <c r="Y285" s="209"/>
      <c r="Z285" s="209"/>
      <c r="AA285" s="210"/>
      <c r="AB285" s="259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0"/>
      <c r="U286" s="2"/>
      <c r="V286" s="60"/>
      <c r="W286" s="164"/>
      <c r="X286" s="60"/>
      <c r="Y286" s="209"/>
      <c r="Z286" s="209"/>
      <c r="AA286" s="210"/>
      <c r="AB286" s="259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0"/>
      <c r="U287" s="2"/>
      <c r="V287" s="60"/>
      <c r="W287" s="164"/>
      <c r="X287" s="60"/>
      <c r="Y287" s="209"/>
      <c r="Z287" s="209"/>
      <c r="AA287" s="210"/>
      <c r="AB287" s="259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0"/>
      <c r="U288" s="2"/>
      <c r="V288" s="60"/>
      <c r="W288" s="164"/>
      <c r="X288" s="60"/>
      <c r="Y288" s="209"/>
      <c r="Z288" s="209"/>
      <c r="AA288" s="210"/>
      <c r="AB288" s="259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0"/>
      <c r="U289" s="2"/>
      <c r="V289" s="60"/>
      <c r="W289" s="164"/>
      <c r="X289" s="60"/>
      <c r="Y289" s="209"/>
      <c r="Z289" s="209"/>
      <c r="AA289" s="210"/>
      <c r="AB289" s="259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0"/>
      <c r="U290" s="2"/>
      <c r="V290" s="60"/>
      <c r="W290" s="164"/>
      <c r="X290" s="60"/>
      <c r="Y290" s="209"/>
      <c r="Z290" s="209"/>
      <c r="AA290" s="210"/>
      <c r="AB290" s="259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0"/>
      <c r="U291" s="2"/>
      <c r="V291" s="60"/>
      <c r="W291" s="164"/>
      <c r="X291" s="60"/>
      <c r="Y291" s="209"/>
      <c r="Z291" s="209"/>
      <c r="AA291" s="210"/>
      <c r="AB291" s="259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0"/>
      <c r="U292" s="2"/>
      <c r="V292" s="60"/>
      <c r="W292" s="164"/>
      <c r="X292" s="60"/>
      <c r="Y292" s="209"/>
      <c r="Z292" s="209"/>
      <c r="AA292" s="210"/>
      <c r="AB292" s="259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0"/>
      <c r="U293" s="2"/>
      <c r="V293" s="60"/>
      <c r="W293" s="164"/>
      <c r="X293" s="60"/>
      <c r="Y293" s="209"/>
      <c r="Z293" s="209"/>
      <c r="AA293" s="210"/>
      <c r="AB293" s="259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0"/>
      <c r="U294" s="2"/>
      <c r="V294" s="60"/>
      <c r="W294" s="164"/>
      <c r="X294" s="60"/>
      <c r="Y294" s="209"/>
      <c r="Z294" s="209"/>
      <c r="AA294" s="210"/>
      <c r="AB294" s="259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0"/>
      <c r="U295" s="2"/>
      <c r="V295" s="60"/>
      <c r="W295" s="164"/>
      <c r="X295" s="60"/>
      <c r="Y295" s="209"/>
      <c r="Z295" s="209"/>
      <c r="AA295" s="210"/>
      <c r="AB295" s="259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0"/>
      <c r="U296" s="2"/>
      <c r="V296" s="60"/>
      <c r="W296" s="164"/>
      <c r="X296" s="60"/>
      <c r="Y296" s="209"/>
      <c r="Z296" s="209"/>
      <c r="AA296" s="210"/>
      <c r="AB296" s="259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0"/>
      <c r="U297" s="2"/>
      <c r="V297" s="60"/>
      <c r="W297" s="164"/>
      <c r="X297" s="60"/>
      <c r="Y297" s="209"/>
      <c r="Z297" s="209"/>
      <c r="AA297" s="210"/>
      <c r="AB297" s="259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0"/>
      <c r="U298" s="2"/>
      <c r="V298" s="60"/>
      <c r="W298" s="164"/>
      <c r="X298" s="60"/>
      <c r="Y298" s="209"/>
      <c r="Z298" s="209"/>
      <c r="AA298" s="210"/>
      <c r="AB298" s="259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0"/>
      <c r="U299" s="2"/>
      <c r="V299" s="60"/>
      <c r="W299" s="164"/>
      <c r="X299" s="60"/>
      <c r="Y299" s="209"/>
      <c r="Z299" s="209"/>
      <c r="AA299" s="210"/>
      <c r="AB299" s="259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0"/>
      <c r="U300" s="2"/>
      <c r="V300" s="60"/>
      <c r="W300" s="164"/>
      <c r="X300" s="60"/>
      <c r="Y300" s="209"/>
      <c r="Z300" s="209"/>
      <c r="AA300" s="210"/>
      <c r="AB300" s="259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0"/>
      <c r="U301" s="2"/>
      <c r="V301" s="60"/>
      <c r="W301" s="164"/>
      <c r="X301" s="60"/>
      <c r="Y301" s="209"/>
      <c r="Z301" s="209"/>
      <c r="AA301" s="210"/>
      <c r="AB301" s="259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0"/>
      <c r="U302" s="2"/>
      <c r="V302" s="60"/>
      <c r="W302" s="164"/>
      <c r="X302" s="60"/>
      <c r="Y302" s="209"/>
      <c r="Z302" s="209"/>
      <c r="AA302" s="210"/>
      <c r="AB302" s="259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0"/>
      <c r="U303" s="2"/>
      <c r="V303" s="60"/>
      <c r="W303" s="164"/>
      <c r="X303" s="60"/>
      <c r="Y303" s="209"/>
      <c r="Z303" s="209"/>
      <c r="AA303" s="210"/>
      <c r="AB303" s="259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0"/>
      <c r="U304" s="2"/>
      <c r="V304" s="60"/>
      <c r="W304" s="164"/>
      <c r="X304" s="60"/>
      <c r="Y304" s="209"/>
      <c r="Z304" s="209"/>
      <c r="AA304" s="210"/>
      <c r="AB304" s="259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0"/>
      <c r="U305" s="2"/>
      <c r="V305" s="60"/>
      <c r="W305" s="164"/>
      <c r="X305" s="60"/>
      <c r="Y305" s="209"/>
      <c r="Z305" s="209"/>
      <c r="AA305" s="210"/>
      <c r="AB305" s="259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0"/>
      <c r="U306" s="2"/>
      <c r="V306" s="60"/>
      <c r="W306" s="164"/>
      <c r="X306" s="60"/>
      <c r="Y306" s="209"/>
      <c r="Z306" s="209"/>
      <c r="AA306" s="210"/>
      <c r="AB306" s="259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0"/>
      <c r="U307" s="2"/>
      <c r="V307" s="60"/>
      <c r="W307" s="164"/>
      <c r="X307" s="60"/>
      <c r="Y307" s="209"/>
      <c r="Z307" s="209"/>
      <c r="AA307" s="210"/>
      <c r="AB307" s="259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0"/>
      <c r="U308" s="2"/>
      <c r="V308" s="60"/>
      <c r="W308" s="164"/>
      <c r="X308" s="60"/>
      <c r="Y308" s="209"/>
      <c r="Z308" s="209"/>
      <c r="AA308" s="210"/>
      <c r="AB308" s="259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0"/>
      <c r="U309" s="2"/>
      <c r="V309" s="60"/>
      <c r="W309" s="164"/>
      <c r="X309" s="60"/>
      <c r="Y309" s="209"/>
      <c r="Z309" s="209"/>
      <c r="AA309" s="210"/>
      <c r="AB309" s="259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0"/>
      <c r="U310" s="2"/>
      <c r="V310" s="60"/>
      <c r="W310" s="164"/>
      <c r="X310" s="60"/>
      <c r="Y310" s="209"/>
      <c r="Z310" s="209"/>
      <c r="AA310" s="210"/>
      <c r="AB310" s="259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0"/>
      <c r="U311" s="2"/>
      <c r="V311" s="60"/>
      <c r="W311" s="164"/>
      <c r="X311" s="60"/>
      <c r="Y311" s="209"/>
      <c r="Z311" s="209"/>
      <c r="AA311" s="210"/>
      <c r="AB311" s="259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0"/>
      <c r="U312" s="2"/>
      <c r="V312" s="60"/>
      <c r="W312" s="164"/>
      <c r="X312" s="60"/>
      <c r="Y312" s="209"/>
      <c r="Z312" s="209"/>
      <c r="AA312" s="210"/>
      <c r="AB312" s="259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0"/>
      <c r="U313" s="2"/>
      <c r="V313" s="60"/>
      <c r="W313" s="164"/>
      <c r="X313" s="60"/>
      <c r="Y313" s="209"/>
      <c r="Z313" s="209"/>
      <c r="AA313" s="210"/>
      <c r="AB313" s="259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0"/>
      <c r="U314" s="2"/>
      <c r="V314" s="60"/>
      <c r="W314" s="164"/>
      <c r="X314" s="60"/>
      <c r="Y314" s="209"/>
      <c r="Z314" s="209"/>
      <c r="AA314" s="210"/>
      <c r="AB314" s="259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0"/>
      <c r="U315" s="2"/>
      <c r="V315" s="60"/>
      <c r="W315" s="164"/>
      <c r="X315" s="60"/>
      <c r="Y315" s="209"/>
      <c r="Z315" s="209"/>
      <c r="AA315" s="210"/>
      <c r="AB315" s="259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0"/>
      <c r="U316" s="2"/>
      <c r="V316" s="60"/>
      <c r="W316" s="164"/>
      <c r="X316" s="60"/>
      <c r="Y316" s="209"/>
      <c r="Z316" s="209"/>
      <c r="AA316" s="210"/>
      <c r="AB316" s="259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0"/>
      <c r="U317" s="2"/>
      <c r="V317" s="60"/>
      <c r="W317" s="164"/>
      <c r="X317" s="60"/>
      <c r="Y317" s="209"/>
      <c r="Z317" s="209"/>
      <c r="AA317" s="210"/>
      <c r="AB317" s="259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0"/>
      <c r="U318" s="2"/>
      <c r="V318" s="60"/>
      <c r="W318" s="164"/>
      <c r="X318" s="60"/>
      <c r="Y318" s="209"/>
      <c r="Z318" s="209"/>
      <c r="AA318" s="210"/>
      <c r="AB318" s="259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0"/>
      <c r="U319" s="2"/>
      <c r="V319" s="60"/>
      <c r="W319" s="164"/>
      <c r="X319" s="60"/>
      <c r="Y319" s="209"/>
      <c r="Z319" s="209"/>
      <c r="AA319" s="210"/>
      <c r="AB319" s="259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0"/>
      <c r="U320" s="2"/>
      <c r="V320" s="60"/>
      <c r="W320" s="164"/>
      <c r="X320" s="60"/>
      <c r="Y320" s="209"/>
      <c r="Z320" s="209"/>
      <c r="AA320" s="210"/>
      <c r="AB320" s="259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0"/>
      <c r="U321" s="2"/>
      <c r="V321" s="60"/>
      <c r="W321" s="164"/>
      <c r="X321" s="60"/>
      <c r="Y321" s="209"/>
      <c r="Z321" s="209"/>
      <c r="AA321" s="210"/>
      <c r="AB321" s="259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0"/>
      <c r="U322" s="2"/>
      <c r="V322" s="60"/>
      <c r="W322" s="164"/>
      <c r="X322" s="60"/>
      <c r="Y322" s="209"/>
      <c r="Z322" s="209"/>
      <c r="AA322" s="210"/>
      <c r="AB322" s="259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0"/>
      <c r="U323" s="2"/>
      <c r="V323" s="60"/>
      <c r="W323" s="164"/>
      <c r="X323" s="60"/>
      <c r="Y323" s="209"/>
      <c r="Z323" s="209"/>
      <c r="AA323" s="210"/>
      <c r="AB323" s="259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0"/>
      <c r="U324" s="2"/>
      <c r="V324" s="60"/>
      <c r="W324" s="164"/>
      <c r="X324" s="60"/>
      <c r="Y324" s="209"/>
      <c r="Z324" s="209"/>
      <c r="AA324" s="210"/>
      <c r="AB324" s="259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0"/>
      <c r="U325" s="2"/>
      <c r="V325" s="60"/>
      <c r="W325" s="164"/>
      <c r="X325" s="60"/>
      <c r="Y325" s="209"/>
      <c r="Z325" s="209"/>
      <c r="AA325" s="210"/>
      <c r="AB325" s="259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0"/>
      <c r="U326" s="2"/>
      <c r="V326" s="60"/>
      <c r="W326" s="164"/>
      <c r="X326" s="60"/>
      <c r="Y326" s="209"/>
      <c r="Z326" s="209"/>
      <c r="AA326" s="210"/>
      <c r="AB326" s="259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0"/>
      <c r="U327" s="2"/>
      <c r="V327" s="60"/>
      <c r="W327" s="164"/>
      <c r="X327" s="60"/>
      <c r="Y327" s="209"/>
      <c r="Z327" s="209"/>
      <c r="AA327" s="210"/>
      <c r="AB327" s="259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0"/>
      <c r="U328" s="2"/>
      <c r="V328" s="60"/>
      <c r="W328" s="164"/>
      <c r="X328" s="60"/>
      <c r="Y328" s="209"/>
      <c r="Z328" s="209"/>
      <c r="AA328" s="210"/>
      <c r="AB328" s="259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0"/>
      <c r="U329" s="2"/>
      <c r="V329" s="60"/>
      <c r="W329" s="164"/>
      <c r="X329" s="60"/>
      <c r="Y329" s="209"/>
      <c r="Z329" s="209"/>
      <c r="AA329" s="210"/>
      <c r="AB329" s="259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0"/>
      <c r="U330" s="2"/>
      <c r="V330" s="60"/>
      <c r="W330" s="164"/>
      <c r="X330" s="60"/>
      <c r="Y330" s="209"/>
      <c r="Z330" s="209"/>
      <c r="AA330" s="210"/>
      <c r="AB330" s="259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0"/>
      <c r="U331" s="2"/>
      <c r="V331" s="60"/>
      <c r="W331" s="164"/>
      <c r="X331" s="60"/>
      <c r="Y331" s="209"/>
      <c r="Z331" s="209"/>
      <c r="AA331" s="210"/>
      <c r="AB331" s="259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0"/>
      <c r="U332" s="2"/>
      <c r="V332" s="60"/>
      <c r="W332" s="164"/>
      <c r="X332" s="60"/>
      <c r="Y332" s="209"/>
      <c r="Z332" s="209"/>
      <c r="AA332" s="210"/>
      <c r="AB332" s="259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0"/>
      <c r="U333" s="2"/>
      <c r="V333" s="60"/>
      <c r="W333" s="164"/>
      <c r="X333" s="60"/>
      <c r="Y333" s="209"/>
      <c r="Z333" s="209"/>
      <c r="AA333" s="210"/>
      <c r="AB333" s="259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0"/>
      <c r="U334" s="2"/>
      <c r="V334" s="60"/>
      <c r="W334" s="164"/>
      <c r="X334" s="60"/>
      <c r="Y334" s="209"/>
      <c r="Z334" s="209"/>
      <c r="AA334" s="210"/>
      <c r="AB334" s="259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0"/>
      <c r="U335" s="2"/>
      <c r="V335" s="60"/>
      <c r="W335" s="164"/>
      <c r="X335" s="60"/>
      <c r="Y335" s="209"/>
      <c r="Z335" s="209"/>
      <c r="AA335" s="210"/>
      <c r="AB335" s="259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0"/>
      <c r="U336" s="2"/>
      <c r="V336" s="60"/>
      <c r="W336" s="164"/>
      <c r="X336" s="60"/>
      <c r="Y336" s="209"/>
      <c r="Z336" s="209"/>
      <c r="AA336" s="210"/>
      <c r="AB336" s="259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0"/>
      <c r="U337" s="2"/>
      <c r="V337" s="60"/>
      <c r="W337" s="164"/>
      <c r="X337" s="60"/>
      <c r="Y337" s="209"/>
      <c r="Z337" s="209"/>
      <c r="AA337" s="210"/>
      <c r="AB337" s="259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0"/>
      <c r="U338" s="2"/>
      <c r="V338" s="60"/>
      <c r="W338" s="164"/>
      <c r="X338" s="60"/>
      <c r="Y338" s="209"/>
      <c r="Z338" s="209"/>
      <c r="AA338" s="210"/>
      <c r="AB338" s="259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0"/>
      <c r="U339" s="2"/>
      <c r="V339" s="60"/>
      <c r="W339" s="164"/>
      <c r="X339" s="60"/>
      <c r="Y339" s="209"/>
      <c r="Z339" s="209"/>
      <c r="AA339" s="210"/>
      <c r="AB339" s="259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0"/>
      <c r="U340" s="2"/>
      <c r="V340" s="60"/>
      <c r="W340" s="164"/>
      <c r="X340" s="60"/>
      <c r="Y340" s="209"/>
      <c r="Z340" s="209"/>
      <c r="AA340" s="210"/>
      <c r="AB340" s="259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0"/>
      <c r="U341" s="2"/>
      <c r="V341" s="60"/>
      <c r="W341" s="164"/>
      <c r="X341" s="60"/>
      <c r="Y341" s="209"/>
      <c r="Z341" s="209"/>
      <c r="AA341" s="210"/>
      <c r="AB341" s="259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0"/>
      <c r="U342" s="2"/>
      <c r="V342" s="60"/>
      <c r="W342" s="164"/>
      <c r="X342" s="60"/>
      <c r="Y342" s="209"/>
      <c r="Z342" s="209"/>
      <c r="AA342" s="210"/>
      <c r="AB342" s="259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0"/>
      <c r="U343" s="2"/>
      <c r="V343" s="60"/>
      <c r="W343" s="164"/>
      <c r="X343" s="60"/>
      <c r="Y343" s="209"/>
      <c r="Z343" s="209"/>
      <c r="AA343" s="210"/>
      <c r="AB343" s="259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0"/>
      <c r="U344" s="2"/>
      <c r="V344" s="60"/>
      <c r="W344" s="164"/>
      <c r="X344" s="60"/>
      <c r="Y344" s="209"/>
      <c r="Z344" s="209"/>
      <c r="AA344" s="210"/>
      <c r="AB344" s="259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0"/>
      <c r="U345" s="2"/>
      <c r="V345" s="60"/>
      <c r="W345" s="164"/>
      <c r="X345" s="60"/>
      <c r="Y345" s="209"/>
      <c r="Z345" s="209"/>
      <c r="AA345" s="210"/>
      <c r="AB345" s="259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0"/>
      <c r="U346" s="2"/>
      <c r="V346" s="60"/>
      <c r="W346" s="164"/>
      <c r="X346" s="60"/>
      <c r="Y346" s="209"/>
      <c r="Z346" s="209"/>
      <c r="AA346" s="210"/>
      <c r="AB346" s="259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0"/>
      <c r="U347" s="2"/>
      <c r="V347" s="60"/>
      <c r="W347" s="164"/>
      <c r="X347" s="60"/>
      <c r="Y347" s="209"/>
      <c r="Z347" s="209"/>
      <c r="AA347" s="210"/>
      <c r="AB347" s="259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0"/>
      <c r="U348" s="2"/>
      <c r="V348" s="60"/>
      <c r="W348" s="164"/>
      <c r="X348" s="60"/>
      <c r="Y348" s="209"/>
      <c r="Z348" s="209"/>
      <c r="AA348" s="210"/>
      <c r="AB348" s="259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0"/>
      <c r="U349" s="2"/>
      <c r="V349" s="60"/>
      <c r="W349" s="164"/>
      <c r="X349" s="60"/>
      <c r="Y349" s="209"/>
      <c r="Z349" s="209"/>
      <c r="AA349" s="210"/>
      <c r="AB349" s="259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0"/>
      <c r="U350" s="2"/>
      <c r="V350" s="60"/>
      <c r="W350" s="164"/>
      <c r="X350" s="60"/>
      <c r="Y350" s="209"/>
      <c r="Z350" s="209"/>
      <c r="AA350" s="210"/>
      <c r="AB350" s="259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0"/>
      <c r="U351" s="2"/>
      <c r="V351" s="60"/>
      <c r="W351" s="164"/>
      <c r="X351" s="60"/>
      <c r="Y351" s="209"/>
      <c r="Z351" s="209"/>
      <c r="AA351" s="210"/>
      <c r="AB351" s="259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0"/>
      <c r="U352" s="2"/>
      <c r="V352" s="60"/>
      <c r="W352" s="164"/>
      <c r="X352" s="60"/>
      <c r="Y352" s="209"/>
      <c r="Z352" s="209"/>
      <c r="AA352" s="210"/>
      <c r="AB352" s="259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0"/>
      <c r="U353" s="2"/>
      <c r="V353" s="60"/>
      <c r="W353" s="164"/>
      <c r="X353" s="60"/>
      <c r="Y353" s="209"/>
      <c r="Z353" s="209"/>
      <c r="AA353" s="210"/>
      <c r="AB353" s="259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0"/>
      <c r="U354" s="2"/>
      <c r="V354" s="60"/>
      <c r="W354" s="164"/>
      <c r="X354" s="60"/>
      <c r="Y354" s="209"/>
      <c r="Z354" s="209"/>
      <c r="AA354" s="210"/>
      <c r="AB354" s="259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0"/>
      <c r="U355" s="2"/>
      <c r="V355" s="60"/>
      <c r="W355" s="164"/>
      <c r="X355" s="60"/>
      <c r="Y355" s="209"/>
      <c r="Z355" s="209"/>
      <c r="AA355" s="210"/>
      <c r="AB355" s="259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0"/>
      <c r="U356" s="2"/>
      <c r="V356" s="60"/>
      <c r="W356" s="164"/>
      <c r="X356" s="60"/>
      <c r="Y356" s="209"/>
      <c r="Z356" s="209"/>
      <c r="AA356" s="210"/>
      <c r="AB356" s="259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0"/>
      <c r="U357" s="2"/>
      <c r="V357" s="60"/>
      <c r="W357" s="164"/>
      <c r="X357" s="60"/>
      <c r="Y357" s="209"/>
      <c r="Z357" s="209"/>
      <c r="AA357" s="210"/>
      <c r="AB357" s="259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0"/>
      <c r="U358" s="2"/>
      <c r="V358" s="60"/>
      <c r="W358" s="164"/>
      <c r="X358" s="60"/>
      <c r="Y358" s="209"/>
      <c r="Z358" s="209"/>
      <c r="AA358" s="210"/>
      <c r="AB358" s="259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0"/>
      <c r="U359" s="2"/>
      <c r="V359" s="60"/>
      <c r="W359" s="164"/>
      <c r="X359" s="60"/>
      <c r="Y359" s="209"/>
      <c r="Z359" s="209"/>
      <c r="AA359" s="210"/>
      <c r="AB359" s="259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0"/>
      <c r="U360" s="2"/>
      <c r="V360" s="60"/>
      <c r="W360" s="164"/>
      <c r="X360" s="60"/>
      <c r="Y360" s="209"/>
      <c r="Z360" s="209"/>
      <c r="AA360" s="210"/>
      <c r="AB360" s="259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0"/>
      <c r="U361" s="2"/>
      <c r="V361" s="60"/>
      <c r="W361" s="164"/>
      <c r="X361" s="60"/>
      <c r="Y361" s="209"/>
      <c r="Z361" s="209"/>
      <c r="AA361" s="210"/>
      <c r="AB361" s="259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0"/>
      <c r="U362" s="2"/>
      <c r="V362" s="60"/>
      <c r="W362" s="164"/>
      <c r="X362" s="60"/>
      <c r="Y362" s="209"/>
      <c r="Z362" s="209"/>
      <c r="AA362" s="210"/>
      <c r="AB362" s="259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0"/>
      <c r="U363" s="2"/>
      <c r="V363" s="60"/>
      <c r="W363" s="164"/>
      <c r="X363" s="60"/>
      <c r="Y363" s="209"/>
      <c r="Z363" s="209"/>
      <c r="AA363" s="210"/>
      <c r="AB363" s="259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0"/>
      <c r="U364" s="2"/>
      <c r="V364" s="60"/>
      <c r="W364" s="164"/>
      <c r="X364" s="60"/>
      <c r="Y364" s="209"/>
      <c r="Z364" s="209"/>
      <c r="AA364" s="210"/>
      <c r="AB364" s="259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0"/>
      <c r="U365" s="2"/>
      <c r="V365" s="60"/>
      <c r="W365" s="164"/>
      <c r="X365" s="60"/>
      <c r="Y365" s="209"/>
      <c r="Z365" s="209"/>
      <c r="AA365" s="210"/>
      <c r="AB365" s="259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0"/>
      <c r="U366" s="2"/>
      <c r="V366" s="60"/>
      <c r="W366" s="164"/>
      <c r="X366" s="60"/>
      <c r="Y366" s="209"/>
      <c r="Z366" s="209"/>
      <c r="AA366" s="210"/>
      <c r="AB366" s="259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0"/>
      <c r="U367" s="2"/>
      <c r="V367" s="60"/>
      <c r="W367" s="164"/>
      <c r="X367" s="60"/>
      <c r="Y367" s="209"/>
      <c r="Z367" s="209"/>
      <c r="AA367" s="210"/>
      <c r="AB367" s="259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0"/>
      <c r="U368" s="2"/>
      <c r="V368" s="60"/>
      <c r="W368" s="164"/>
      <c r="X368" s="60"/>
      <c r="Y368" s="209"/>
      <c r="Z368" s="209"/>
      <c r="AA368" s="210"/>
      <c r="AB368" s="259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0"/>
      <c r="U369" s="2"/>
      <c r="V369" s="60"/>
      <c r="W369" s="164"/>
      <c r="X369" s="60"/>
      <c r="Y369" s="209"/>
      <c r="Z369" s="209"/>
      <c r="AA369" s="210"/>
      <c r="AB369" s="259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0"/>
      <c r="U370" s="2"/>
      <c r="V370" s="60"/>
      <c r="W370" s="164"/>
      <c r="X370" s="60"/>
      <c r="Y370" s="209"/>
      <c r="Z370" s="209"/>
      <c r="AA370" s="210"/>
      <c r="AB370" s="259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0"/>
      <c r="U371" s="2"/>
      <c r="V371" s="60"/>
      <c r="W371" s="164"/>
      <c r="X371" s="60"/>
      <c r="Y371" s="209"/>
      <c r="Z371" s="209"/>
      <c r="AA371" s="210"/>
      <c r="AB371" s="259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0"/>
      <c r="U372" s="2"/>
      <c r="V372" s="60"/>
      <c r="W372" s="164"/>
      <c r="X372" s="60"/>
      <c r="Y372" s="209"/>
      <c r="Z372" s="209"/>
      <c r="AA372" s="210"/>
      <c r="AB372" s="259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0"/>
      <c r="U373" s="2"/>
      <c r="V373" s="60"/>
      <c r="W373" s="164"/>
      <c r="X373" s="60"/>
      <c r="Y373" s="209"/>
      <c r="Z373" s="209"/>
      <c r="AA373" s="210"/>
      <c r="AB373" s="259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0"/>
      <c r="U374" s="2"/>
      <c r="V374" s="60"/>
      <c r="W374" s="164"/>
      <c r="X374" s="60"/>
      <c r="Y374" s="209"/>
      <c r="Z374" s="209"/>
      <c r="AA374" s="210"/>
      <c r="AB374" s="259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0"/>
      <c r="U375" s="2"/>
      <c r="V375" s="60"/>
      <c r="W375" s="164"/>
      <c r="X375" s="60"/>
      <c r="Y375" s="209"/>
      <c r="Z375" s="209"/>
      <c r="AA375" s="210"/>
      <c r="AB375" s="259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0"/>
      <c r="U376" s="2"/>
      <c r="V376" s="60"/>
      <c r="W376" s="164"/>
      <c r="X376" s="60"/>
      <c r="Y376" s="209"/>
      <c r="Z376" s="209"/>
      <c r="AA376" s="210"/>
      <c r="AB376" s="259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0"/>
      <c r="U377" s="2"/>
      <c r="V377" s="60"/>
      <c r="W377" s="164"/>
      <c r="X377" s="60"/>
      <c r="Y377" s="209"/>
      <c r="Z377" s="209"/>
      <c r="AA377" s="210"/>
      <c r="AB377" s="259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0"/>
      <c r="U378" s="2"/>
      <c r="V378" s="60"/>
      <c r="W378" s="164"/>
      <c r="X378" s="60"/>
      <c r="Y378" s="209"/>
      <c r="Z378" s="209"/>
      <c r="AA378" s="210"/>
      <c r="AB378" s="259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0"/>
      <c r="U379" s="2"/>
      <c r="V379" s="60"/>
      <c r="W379" s="164"/>
      <c r="X379" s="60"/>
      <c r="Y379" s="209"/>
      <c r="Z379" s="209"/>
      <c r="AA379" s="210"/>
      <c r="AB379" s="259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0"/>
      <c r="U380" s="2"/>
      <c r="V380" s="60"/>
      <c r="W380" s="164"/>
      <c r="X380" s="60"/>
      <c r="Y380" s="209"/>
      <c r="Z380" s="209"/>
      <c r="AA380" s="210"/>
      <c r="AB380" s="259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0"/>
      <c r="U381" s="2"/>
      <c r="V381" s="60"/>
      <c r="W381" s="164"/>
      <c r="X381" s="60"/>
      <c r="Y381" s="209"/>
      <c r="Z381" s="209"/>
      <c r="AA381" s="210"/>
      <c r="AB381" s="259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0"/>
      <c r="U382" s="2"/>
      <c r="V382" s="60"/>
      <c r="W382" s="164"/>
      <c r="X382" s="60"/>
      <c r="Y382" s="209"/>
      <c r="Z382" s="209"/>
      <c r="AA382" s="210"/>
      <c r="AB382" s="259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0"/>
      <c r="U383" s="2"/>
      <c r="V383" s="60"/>
      <c r="W383" s="164"/>
      <c r="X383" s="60"/>
      <c r="Y383" s="209"/>
      <c r="Z383" s="209"/>
      <c r="AA383" s="210"/>
      <c r="AB383" s="259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0"/>
      <c r="U384" s="2"/>
      <c r="V384" s="60"/>
      <c r="W384" s="164"/>
      <c r="X384" s="60"/>
      <c r="Y384" s="209"/>
      <c r="Z384" s="209"/>
      <c r="AA384" s="210"/>
      <c r="AB384" s="259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0"/>
      <c r="U385" s="2"/>
      <c r="V385" s="60"/>
      <c r="W385" s="164"/>
      <c r="X385" s="60"/>
      <c r="Y385" s="209"/>
      <c r="Z385" s="209"/>
      <c r="AA385" s="210"/>
      <c r="AB385" s="259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0"/>
      <c r="U386" s="2"/>
      <c r="V386" s="60"/>
      <c r="W386" s="164"/>
      <c r="X386" s="60"/>
      <c r="Y386" s="209"/>
      <c r="Z386" s="209"/>
      <c r="AA386" s="210"/>
      <c r="AB386" s="259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0"/>
      <c r="U387" s="2"/>
      <c r="V387" s="60"/>
      <c r="W387" s="164"/>
      <c r="X387" s="60"/>
      <c r="Y387" s="209"/>
      <c r="Z387" s="209"/>
      <c r="AA387" s="210"/>
      <c r="AB387" s="259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0"/>
      <c r="U388" s="2"/>
      <c r="V388" s="60"/>
      <c r="W388" s="164"/>
      <c r="X388" s="60"/>
      <c r="Y388" s="209"/>
      <c r="Z388" s="209"/>
      <c r="AA388" s="210"/>
      <c r="AB388" s="259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0"/>
      <c r="U389" s="2"/>
      <c r="V389" s="60"/>
      <c r="W389" s="164"/>
      <c r="X389" s="60"/>
      <c r="Y389" s="209"/>
      <c r="Z389" s="209"/>
      <c r="AA389" s="210"/>
      <c r="AB389" s="259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0"/>
      <c r="U390" s="2"/>
      <c r="V390" s="60"/>
      <c r="W390" s="164"/>
      <c r="X390" s="60"/>
      <c r="Y390" s="209"/>
      <c r="Z390" s="209"/>
      <c r="AA390" s="210"/>
      <c r="AB390" s="259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0"/>
      <c r="U391" s="2"/>
      <c r="V391" s="60"/>
      <c r="W391" s="164"/>
      <c r="X391" s="60"/>
      <c r="Y391" s="209"/>
      <c r="Z391" s="209"/>
      <c r="AA391" s="210"/>
      <c r="AB391" s="259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0"/>
      <c r="U392" s="2"/>
      <c r="V392" s="60"/>
      <c r="W392" s="164"/>
      <c r="X392" s="60"/>
      <c r="Y392" s="209"/>
      <c r="Z392" s="209"/>
      <c r="AA392" s="210"/>
      <c r="AB392" s="259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0"/>
      <c r="U393" s="2"/>
      <c r="V393" s="60"/>
      <c r="W393" s="164"/>
      <c r="X393" s="60"/>
      <c r="Y393" s="209"/>
      <c r="Z393" s="209"/>
      <c r="AA393" s="210"/>
      <c r="AB393" s="259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0"/>
      <c r="U394" s="2"/>
      <c r="V394" s="60"/>
      <c r="W394" s="164"/>
      <c r="X394" s="60"/>
      <c r="Y394" s="209"/>
      <c r="Z394" s="209"/>
      <c r="AA394" s="210"/>
      <c r="AB394" s="259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0"/>
      <c r="U395" s="2"/>
      <c r="V395" s="60"/>
      <c r="W395" s="164"/>
      <c r="X395" s="60"/>
      <c r="Y395" s="209"/>
      <c r="Z395" s="209"/>
      <c r="AA395" s="210"/>
      <c r="AB395" s="259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0"/>
      <c r="U396" s="2"/>
      <c r="V396" s="60"/>
      <c r="W396" s="164"/>
      <c r="X396" s="60"/>
      <c r="Y396" s="209"/>
      <c r="Z396" s="209"/>
      <c r="AA396" s="210"/>
      <c r="AB396" s="259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0"/>
      <c r="U397" s="2"/>
      <c r="V397" s="60"/>
      <c r="W397" s="164"/>
      <c r="X397" s="60"/>
      <c r="Y397" s="209"/>
      <c r="Z397" s="209"/>
      <c r="AA397" s="210"/>
      <c r="AB397" s="259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0"/>
      <c r="U398" s="2"/>
      <c r="V398" s="60"/>
      <c r="W398" s="164"/>
      <c r="X398" s="60"/>
      <c r="Y398" s="209"/>
      <c r="Z398" s="209"/>
      <c r="AA398" s="210"/>
      <c r="AB398" s="259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0"/>
      <c r="U399" s="2"/>
      <c r="V399" s="60"/>
      <c r="W399" s="164"/>
      <c r="X399" s="60"/>
      <c r="Y399" s="209"/>
      <c r="Z399" s="209"/>
      <c r="AA399" s="210"/>
      <c r="AB399" s="259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0"/>
      <c r="U400" s="2"/>
      <c r="V400" s="60"/>
      <c r="W400" s="164"/>
      <c r="X400" s="60"/>
      <c r="Y400" s="209"/>
      <c r="Z400" s="209"/>
      <c r="AA400" s="210"/>
      <c r="AB400" s="259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0"/>
      <c r="U401" s="2"/>
      <c r="V401" s="60"/>
      <c r="W401" s="164"/>
      <c r="X401" s="60"/>
      <c r="Y401" s="209"/>
      <c r="Z401" s="209"/>
      <c r="AA401" s="210"/>
      <c r="AB401" s="259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0"/>
      <c r="U402" s="2"/>
      <c r="V402" s="60"/>
      <c r="W402" s="164"/>
      <c r="X402" s="60"/>
      <c r="Y402" s="209"/>
      <c r="Z402" s="209"/>
      <c r="AA402" s="210"/>
      <c r="AB402" s="259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2"/>
      <c r="V403" s="60"/>
      <c r="W403" s="164"/>
      <c r="X403" s="60"/>
      <c r="Y403" s="209"/>
      <c r="Z403" s="209"/>
      <c r="AA403" s="210"/>
      <c r="AB403" s="259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2"/>
      <c r="V404" s="60"/>
      <c r="W404" s="164"/>
      <c r="X404" s="60"/>
      <c r="Y404" s="209"/>
      <c r="Z404" s="209"/>
      <c r="AA404" s="210"/>
      <c r="AB404" s="259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2"/>
      <c r="V405" s="60"/>
      <c r="W405" s="164"/>
      <c r="X405" s="60"/>
      <c r="Y405" s="209"/>
      <c r="Z405" s="209"/>
      <c r="AA405" s="210"/>
      <c r="AB405" s="259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0"/>
      <c r="U406" s="2"/>
      <c r="V406" s="60"/>
      <c r="W406" s="164"/>
      <c r="X406" s="60"/>
      <c r="Y406" s="209"/>
      <c r="Z406" s="209"/>
      <c r="AA406" s="210"/>
      <c r="AB406" s="259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0"/>
      <c r="U407" s="2"/>
      <c r="V407" s="60"/>
      <c r="W407" s="164"/>
      <c r="X407" s="60"/>
      <c r="Y407" s="209"/>
      <c r="Z407" s="209"/>
      <c r="AA407" s="210"/>
      <c r="AB407" s="259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0"/>
      <c r="U408" s="2"/>
      <c r="V408" s="60"/>
      <c r="W408" s="164"/>
      <c r="X408" s="60"/>
      <c r="Y408" s="209"/>
      <c r="Z408" s="209"/>
      <c r="AA408" s="210"/>
      <c r="AB408" s="259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0"/>
      <c r="U409" s="2"/>
      <c r="V409" s="60"/>
      <c r="W409" s="164"/>
      <c r="X409" s="60"/>
      <c r="Y409" s="209"/>
      <c r="Z409" s="209"/>
      <c r="AA409" s="210"/>
      <c r="AB409" s="259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0"/>
      <c r="U410" s="2"/>
      <c r="V410" s="60"/>
      <c r="W410" s="164"/>
      <c r="X410" s="60"/>
      <c r="Y410" s="209"/>
      <c r="Z410" s="209"/>
      <c r="AA410" s="210"/>
      <c r="AB410" s="259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0"/>
      <c r="U411" s="2"/>
      <c r="V411" s="60"/>
      <c r="W411" s="164"/>
      <c r="X411" s="60"/>
      <c r="Y411" s="209"/>
      <c r="Z411" s="209"/>
      <c r="AA411" s="210"/>
      <c r="AB411" s="259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0"/>
      <c r="U412" s="2"/>
      <c r="V412" s="60"/>
      <c r="W412" s="164"/>
      <c r="X412" s="60"/>
      <c r="Y412" s="209"/>
      <c r="Z412" s="209"/>
      <c r="AA412" s="210"/>
      <c r="AB412" s="259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0"/>
      <c r="U413" s="2"/>
      <c r="V413" s="60"/>
      <c r="W413" s="164"/>
      <c r="X413" s="60"/>
      <c r="Y413" s="209"/>
      <c r="Z413" s="209"/>
      <c r="AA413" s="210"/>
      <c r="AB413" s="259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0"/>
      <c r="U414" s="2"/>
      <c r="V414" s="60"/>
      <c r="W414" s="164"/>
      <c r="X414" s="60"/>
      <c r="Y414" s="209"/>
      <c r="Z414" s="209"/>
      <c r="AA414" s="210"/>
      <c r="AB414" s="259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0"/>
      <c r="U415" s="2"/>
      <c r="V415" s="60"/>
      <c r="W415" s="164"/>
      <c r="X415" s="60"/>
      <c r="Y415" s="209"/>
      <c r="Z415" s="209"/>
      <c r="AA415" s="210"/>
      <c r="AB415" s="259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0"/>
      <c r="U416" s="2"/>
      <c r="V416" s="60"/>
      <c r="W416" s="164"/>
      <c r="X416" s="60"/>
      <c r="Y416" s="209"/>
      <c r="Z416" s="209"/>
      <c r="AA416" s="210"/>
      <c r="AB416" s="259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0"/>
      <c r="U417" s="2"/>
      <c r="V417" s="60"/>
      <c r="W417" s="164"/>
      <c r="X417" s="60"/>
      <c r="Y417" s="209"/>
      <c r="Z417" s="209"/>
      <c r="AA417" s="210"/>
      <c r="AB417" s="259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0"/>
      <c r="U418" s="2"/>
      <c r="V418" s="60"/>
      <c r="W418" s="164"/>
      <c r="X418" s="60"/>
      <c r="Y418" s="209"/>
      <c r="Z418" s="209"/>
      <c r="AA418" s="210"/>
      <c r="AB418" s="259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0"/>
      <c r="U419" s="2"/>
      <c r="V419" s="60"/>
      <c r="W419" s="164"/>
      <c r="X419" s="60"/>
      <c r="Y419" s="209"/>
      <c r="Z419" s="209"/>
      <c r="AA419" s="210"/>
      <c r="AB419" s="259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0"/>
      <c r="U420" s="2"/>
      <c r="V420" s="60"/>
      <c r="W420" s="164"/>
      <c r="X420" s="60"/>
      <c r="Y420" s="209"/>
      <c r="Z420" s="209"/>
      <c r="AA420" s="210"/>
      <c r="AB420" s="259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0"/>
      <c r="U421" s="2"/>
      <c r="V421" s="60"/>
      <c r="W421" s="164"/>
      <c r="X421" s="60"/>
      <c r="Y421" s="209"/>
      <c r="Z421" s="209"/>
      <c r="AA421" s="210"/>
      <c r="AB421" s="259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0"/>
      <c r="U422" s="2"/>
      <c r="V422" s="60"/>
      <c r="W422" s="164"/>
      <c r="X422" s="60"/>
      <c r="Y422" s="209"/>
      <c r="Z422" s="209"/>
      <c r="AA422" s="210"/>
      <c r="AB422" s="259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0"/>
      <c r="U423" s="2"/>
      <c r="V423" s="60"/>
      <c r="W423" s="164"/>
      <c r="X423" s="60"/>
      <c r="Y423" s="209"/>
      <c r="Z423" s="209"/>
      <c r="AA423" s="210"/>
      <c r="AB423" s="259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0"/>
      <c r="U424" s="2"/>
      <c r="V424" s="60"/>
      <c r="W424" s="164"/>
      <c r="X424" s="60"/>
      <c r="Y424" s="209"/>
      <c r="Z424" s="209"/>
      <c r="AA424" s="210"/>
      <c r="AB424" s="259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0"/>
      <c r="U425" s="2"/>
      <c r="V425" s="60"/>
      <c r="W425" s="164"/>
      <c r="X425" s="60"/>
      <c r="Y425" s="209"/>
      <c r="Z425" s="209"/>
      <c r="AA425" s="210"/>
      <c r="AB425" s="259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0"/>
      <c r="U426" s="2"/>
      <c r="V426" s="60"/>
      <c r="W426" s="164"/>
      <c r="X426" s="60"/>
      <c r="Y426" s="209"/>
      <c r="Z426" s="209"/>
      <c r="AA426" s="210"/>
      <c r="AB426" s="259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0"/>
      <c r="U427" s="2"/>
      <c r="V427" s="60"/>
      <c r="W427" s="164"/>
      <c r="X427" s="60"/>
      <c r="Y427" s="209"/>
      <c r="Z427" s="209"/>
      <c r="AA427" s="210"/>
      <c r="AB427" s="259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0"/>
      <c r="U428" s="2"/>
      <c r="V428" s="60"/>
      <c r="W428" s="164"/>
      <c r="X428" s="60"/>
      <c r="Y428" s="209"/>
      <c r="Z428" s="209"/>
      <c r="AA428" s="210"/>
      <c r="AB428" s="259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0"/>
      <c r="U429" s="2"/>
      <c r="V429" s="60"/>
      <c r="W429" s="164"/>
      <c r="X429" s="60"/>
      <c r="Y429" s="209"/>
      <c r="Z429" s="209"/>
      <c r="AA429" s="210"/>
      <c r="AB429" s="259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0"/>
      <c r="U430" s="2"/>
      <c r="V430" s="60"/>
      <c r="W430" s="164"/>
      <c r="X430" s="60"/>
      <c r="Y430" s="209"/>
      <c r="Z430" s="209"/>
      <c r="AA430" s="210"/>
      <c r="AB430" s="259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0"/>
      <c r="U431" s="2"/>
      <c r="V431" s="60"/>
      <c r="W431" s="164"/>
      <c r="X431" s="60"/>
      <c r="Y431" s="209"/>
      <c r="Z431" s="209"/>
      <c r="AA431" s="210"/>
      <c r="AB431" s="259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0"/>
      <c r="U432" s="2"/>
      <c r="V432" s="60"/>
      <c r="W432" s="164"/>
      <c r="X432" s="60"/>
      <c r="Y432" s="209"/>
      <c r="Z432" s="209"/>
      <c r="AA432" s="210"/>
      <c r="AB432" s="259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0"/>
      <c r="U433" s="2"/>
      <c r="V433" s="60"/>
      <c r="W433" s="164"/>
      <c r="X433" s="60"/>
      <c r="Y433" s="209"/>
      <c r="Z433" s="209"/>
      <c r="AA433" s="210"/>
      <c r="AB433" s="259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0"/>
      <c r="U434" s="2"/>
      <c r="V434" s="60"/>
      <c r="W434" s="164"/>
      <c r="X434" s="60"/>
      <c r="Y434" s="209"/>
      <c r="Z434" s="209"/>
      <c r="AA434" s="210"/>
      <c r="AB434" s="259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0"/>
      <c r="U435" s="2"/>
      <c r="V435" s="60"/>
      <c r="W435" s="164"/>
      <c r="X435" s="60"/>
      <c r="Y435" s="209"/>
      <c r="Z435" s="209"/>
      <c r="AA435" s="210"/>
      <c r="AB435" s="259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0"/>
      <c r="U436" s="2"/>
      <c r="V436" s="60"/>
      <c r="W436" s="164"/>
      <c r="X436" s="60"/>
      <c r="Y436" s="209"/>
      <c r="Z436" s="209"/>
      <c r="AA436" s="210"/>
      <c r="AB436" s="259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0"/>
      <c r="U437" s="2"/>
      <c r="V437" s="60"/>
      <c r="W437" s="164"/>
      <c r="X437" s="60"/>
      <c r="Y437" s="209"/>
      <c r="Z437" s="209"/>
      <c r="AA437" s="210"/>
      <c r="AB437" s="259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0"/>
      <c r="U438" s="2"/>
      <c r="V438" s="60"/>
      <c r="W438" s="164"/>
      <c r="X438" s="60"/>
      <c r="Y438" s="209"/>
      <c r="Z438" s="209"/>
      <c r="AA438" s="210"/>
      <c r="AB438" s="259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0"/>
      <c r="U439" s="2"/>
      <c r="V439" s="60"/>
      <c r="W439" s="164"/>
      <c r="X439" s="60"/>
      <c r="Y439" s="209"/>
      <c r="Z439" s="209"/>
      <c r="AA439" s="210"/>
      <c r="AB439" s="259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0"/>
      <c r="U440" s="2"/>
      <c r="V440" s="60"/>
      <c r="W440" s="164"/>
      <c r="X440" s="60"/>
      <c r="Y440" s="209"/>
      <c r="Z440" s="209"/>
      <c r="AA440" s="210"/>
      <c r="AB440" s="259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0"/>
      <c r="U441" s="2"/>
      <c r="V441" s="60"/>
      <c r="W441" s="164"/>
      <c r="X441" s="60"/>
      <c r="Y441" s="209"/>
      <c r="Z441" s="209"/>
      <c r="AA441" s="210"/>
      <c r="AB441" s="259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0"/>
      <c r="U442" s="2"/>
      <c r="V442" s="60"/>
      <c r="W442" s="164"/>
      <c r="X442" s="60"/>
      <c r="Y442" s="209"/>
      <c r="Z442" s="209"/>
      <c r="AA442" s="210"/>
      <c r="AB442" s="259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0"/>
      <c r="U443" s="2"/>
      <c r="V443" s="60"/>
      <c r="W443" s="164"/>
      <c r="X443" s="60"/>
      <c r="Y443" s="209"/>
      <c r="Z443" s="209"/>
      <c r="AA443" s="210"/>
      <c r="AB443" s="259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0"/>
      <c r="U444" s="2"/>
      <c r="V444" s="60"/>
      <c r="W444" s="164"/>
      <c r="X444" s="60"/>
      <c r="Y444" s="209"/>
      <c r="Z444" s="209"/>
      <c r="AA444" s="210"/>
      <c r="AB444" s="259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0"/>
      <c r="U445" s="2"/>
      <c r="V445" s="60"/>
      <c r="W445" s="164"/>
      <c r="X445" s="60"/>
      <c r="Y445" s="209"/>
      <c r="Z445" s="209"/>
      <c r="AA445" s="210"/>
      <c r="AB445" s="259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0"/>
      <c r="U446" s="2"/>
      <c r="V446" s="60"/>
      <c r="W446" s="164"/>
      <c r="X446" s="60"/>
      <c r="Y446" s="209"/>
      <c r="Z446" s="209"/>
      <c r="AA446" s="210"/>
      <c r="AB446" s="259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0"/>
      <c r="U447" s="2"/>
      <c r="V447" s="60"/>
      <c r="W447" s="164"/>
      <c r="X447" s="60"/>
      <c r="Y447" s="209"/>
      <c r="Z447" s="209"/>
      <c r="AA447" s="210"/>
      <c r="AB447" s="259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0"/>
      <c r="U448" s="2"/>
      <c r="V448" s="60"/>
      <c r="W448" s="164"/>
      <c r="X448" s="60"/>
      <c r="Y448" s="209"/>
      <c r="Z448" s="209"/>
      <c r="AA448" s="210"/>
      <c r="AB448" s="259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0"/>
      <c r="U449" s="2"/>
      <c r="V449" s="60"/>
      <c r="W449" s="164"/>
      <c r="X449" s="60"/>
      <c r="Y449" s="209"/>
      <c r="Z449" s="209"/>
      <c r="AA449" s="210"/>
      <c r="AB449" s="259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0"/>
      <c r="U450" s="2"/>
      <c r="V450" s="60"/>
      <c r="W450" s="164"/>
      <c r="X450" s="60"/>
      <c r="Y450" s="209"/>
      <c r="Z450" s="209"/>
      <c r="AA450" s="210"/>
      <c r="AB450" s="259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0"/>
      <c r="U451" s="2"/>
      <c r="V451" s="60"/>
      <c r="W451" s="164"/>
      <c r="X451" s="60"/>
      <c r="Y451" s="209"/>
      <c r="Z451" s="209"/>
      <c r="AA451" s="210"/>
      <c r="AB451" s="259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0"/>
      <c r="U452" s="2"/>
      <c r="V452" s="60"/>
      <c r="W452" s="164"/>
      <c r="X452" s="60"/>
      <c r="Y452" s="209"/>
      <c r="Z452" s="209"/>
      <c r="AA452" s="210"/>
      <c r="AB452" s="259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0"/>
      <c r="U453" s="2"/>
      <c r="V453" s="60"/>
      <c r="W453" s="164"/>
      <c r="X453" s="60"/>
      <c r="Y453" s="209"/>
      <c r="Z453" s="209"/>
      <c r="AA453" s="210"/>
      <c r="AB453" s="259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0"/>
      <c r="U454" s="2"/>
      <c r="V454" s="60"/>
      <c r="W454" s="164"/>
      <c r="X454" s="60"/>
      <c r="Y454" s="209"/>
      <c r="Z454" s="209"/>
      <c r="AA454" s="210"/>
      <c r="AB454" s="259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0"/>
      <c r="U455" s="2"/>
      <c r="V455" s="60"/>
      <c r="W455" s="164"/>
      <c r="X455" s="60"/>
      <c r="Y455" s="209"/>
      <c r="Z455" s="209"/>
      <c r="AA455" s="210"/>
      <c r="AB455" s="259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0"/>
      <c r="U456" s="2"/>
      <c r="V456" s="60"/>
      <c r="W456" s="164"/>
      <c r="X456" s="60"/>
      <c r="Y456" s="209"/>
      <c r="Z456" s="209"/>
      <c r="AA456" s="210"/>
      <c r="AB456" s="259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0"/>
      <c r="U457" s="2"/>
      <c r="V457" s="60"/>
      <c r="W457" s="164"/>
      <c r="X457" s="60"/>
      <c r="Y457" s="209"/>
      <c r="Z457" s="209"/>
      <c r="AA457" s="210"/>
      <c r="AB457" s="259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0"/>
      <c r="U458" s="2"/>
      <c r="V458" s="60"/>
      <c r="W458" s="164"/>
      <c r="X458" s="60"/>
      <c r="Y458" s="209"/>
      <c r="Z458" s="209"/>
      <c r="AA458" s="210"/>
      <c r="AB458" s="259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0"/>
      <c r="U459" s="2"/>
      <c r="V459" s="60"/>
      <c r="W459" s="164"/>
      <c r="X459" s="60"/>
      <c r="Y459" s="209"/>
      <c r="Z459" s="209"/>
      <c r="AA459" s="210"/>
      <c r="AB459" s="259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0"/>
      <c r="U460" s="2"/>
      <c r="V460" s="60"/>
      <c r="W460" s="164"/>
      <c r="X460" s="60"/>
      <c r="Y460" s="209"/>
      <c r="Z460" s="209"/>
      <c r="AA460" s="210"/>
      <c r="AB460" s="259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0"/>
      <c r="U461" s="2"/>
      <c r="V461" s="60"/>
      <c r="W461" s="164"/>
      <c r="X461" s="60"/>
      <c r="Y461" s="209"/>
      <c r="Z461" s="209"/>
      <c r="AA461" s="210"/>
      <c r="AB461" s="259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0"/>
      <c r="U462" s="2"/>
      <c r="V462" s="60"/>
      <c r="W462" s="164"/>
      <c r="X462" s="60"/>
      <c r="Y462" s="209"/>
      <c r="Z462" s="209"/>
      <c r="AA462" s="210"/>
      <c r="AB462" s="259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0"/>
      <c r="U463" s="2"/>
      <c r="V463" s="60"/>
      <c r="W463" s="164"/>
      <c r="X463" s="60"/>
      <c r="Y463" s="209"/>
      <c r="Z463" s="209"/>
      <c r="AA463" s="210"/>
      <c r="AB463" s="259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0"/>
      <c r="U464" s="2"/>
      <c r="V464" s="60"/>
      <c r="W464" s="164"/>
      <c r="X464" s="60"/>
      <c r="Y464" s="209"/>
      <c r="Z464" s="209"/>
      <c r="AA464" s="210"/>
      <c r="AB464" s="259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0"/>
      <c r="U465" s="2"/>
      <c r="V465" s="60"/>
      <c r="W465" s="164"/>
      <c r="X465" s="60"/>
      <c r="Y465" s="209"/>
      <c r="Z465" s="209"/>
      <c r="AA465" s="210"/>
      <c r="AB465" s="259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0"/>
      <c r="U466" s="2"/>
      <c r="V466" s="60"/>
      <c r="W466" s="164"/>
      <c r="X466" s="60"/>
      <c r="Y466" s="209"/>
      <c r="Z466" s="209"/>
      <c r="AA466" s="210"/>
      <c r="AB466" s="259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0"/>
      <c r="U467" s="2"/>
      <c r="V467" s="60"/>
      <c r="W467" s="164"/>
      <c r="X467" s="60"/>
      <c r="Y467" s="209"/>
      <c r="Z467" s="209"/>
      <c r="AA467" s="210"/>
      <c r="AB467" s="259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0"/>
      <c r="U468" s="2"/>
      <c r="V468" s="60"/>
      <c r="W468" s="164"/>
      <c r="X468" s="60"/>
      <c r="Y468" s="209"/>
      <c r="Z468" s="209"/>
      <c r="AA468" s="210"/>
      <c r="AB468" s="259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0"/>
      <c r="U469" s="2"/>
      <c r="V469" s="60"/>
      <c r="W469" s="164"/>
      <c r="X469" s="60"/>
      <c r="Y469" s="209"/>
      <c r="Z469" s="209"/>
      <c r="AA469" s="210"/>
      <c r="AB469" s="259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0"/>
      <c r="U470" s="2"/>
      <c r="V470" s="60"/>
      <c r="W470" s="164"/>
      <c r="X470" s="60"/>
      <c r="Y470" s="209"/>
      <c r="Z470" s="209"/>
      <c r="AA470" s="210"/>
      <c r="AB470" s="259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0"/>
      <c r="U471" s="2"/>
      <c r="V471" s="60"/>
      <c r="W471" s="164"/>
      <c r="X471" s="60"/>
      <c r="Y471" s="209"/>
      <c r="Z471" s="209"/>
      <c r="AA471" s="210"/>
      <c r="AB471" s="259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0"/>
      <c r="U472" s="2"/>
      <c r="V472" s="60"/>
      <c r="W472" s="164"/>
      <c r="X472" s="60"/>
      <c r="Y472" s="209"/>
      <c r="Z472" s="209"/>
      <c r="AA472" s="210"/>
      <c r="AB472" s="259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0"/>
      <c r="U473" s="2"/>
      <c r="V473" s="60"/>
      <c r="W473" s="164"/>
      <c r="X473" s="60"/>
      <c r="Y473" s="209"/>
      <c r="Z473" s="209"/>
      <c r="AA473" s="210"/>
      <c r="AB473" s="259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0"/>
      <c r="U474" s="2"/>
      <c r="V474" s="60"/>
      <c r="W474" s="164"/>
      <c r="X474" s="60"/>
      <c r="Y474" s="209"/>
      <c r="Z474" s="209"/>
      <c r="AA474" s="210"/>
      <c r="AB474" s="259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0"/>
      <c r="U475" s="2"/>
      <c r="V475" s="60"/>
      <c r="W475" s="164"/>
      <c r="X475" s="60"/>
      <c r="Y475" s="209"/>
      <c r="Z475" s="209"/>
      <c r="AA475" s="210"/>
      <c r="AB475" s="259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0"/>
      <c r="U476" s="2"/>
      <c r="V476" s="60"/>
      <c r="W476" s="164"/>
      <c r="X476" s="60"/>
      <c r="Y476" s="209"/>
      <c r="Z476" s="209"/>
      <c r="AA476" s="210"/>
      <c r="AB476" s="259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0"/>
      <c r="U477" s="2"/>
      <c r="V477" s="60"/>
      <c r="W477" s="164"/>
      <c r="X477" s="60"/>
      <c r="Y477" s="209"/>
      <c r="Z477" s="209"/>
      <c r="AA477" s="210"/>
      <c r="AB477" s="259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0"/>
      <c r="U478" s="2"/>
      <c r="V478" s="60"/>
      <c r="W478" s="164"/>
      <c r="X478" s="60"/>
      <c r="Y478" s="209"/>
      <c r="Z478" s="209"/>
      <c r="AA478" s="210"/>
      <c r="AB478" s="259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0"/>
      <c r="U479" s="2"/>
      <c r="V479" s="60"/>
      <c r="W479" s="164"/>
      <c r="X479" s="60"/>
      <c r="Y479" s="209"/>
      <c r="Z479" s="209"/>
      <c r="AA479" s="210"/>
      <c r="AB479" s="259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0"/>
      <c r="U480" s="2"/>
      <c r="V480" s="60"/>
      <c r="W480" s="164"/>
      <c r="X480" s="60"/>
      <c r="Y480" s="209"/>
      <c r="Z480" s="209"/>
      <c r="AA480" s="210"/>
      <c r="AB480" s="259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0"/>
      <c r="U481" s="2"/>
      <c r="V481" s="60"/>
      <c r="W481" s="164"/>
      <c r="X481" s="60"/>
      <c r="Y481" s="209"/>
      <c r="Z481" s="209"/>
      <c r="AA481" s="210"/>
      <c r="AB481" s="259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0"/>
      <c r="U482" s="2"/>
      <c r="V482" s="60"/>
      <c r="W482" s="164"/>
      <c r="X482" s="60"/>
      <c r="Y482" s="209"/>
      <c r="Z482" s="209"/>
      <c r="AA482" s="210"/>
      <c r="AB482" s="259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0"/>
      <c r="U483" s="2"/>
      <c r="V483" s="60"/>
      <c r="W483" s="164"/>
      <c r="X483" s="60"/>
      <c r="Y483" s="209"/>
      <c r="Z483" s="209"/>
      <c r="AA483" s="210"/>
      <c r="AB483" s="259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0"/>
      <c r="U484" s="2"/>
      <c r="V484" s="60"/>
      <c r="W484" s="164"/>
      <c r="X484" s="60"/>
      <c r="Y484" s="209"/>
      <c r="Z484" s="209"/>
      <c r="AA484" s="210"/>
      <c r="AB484" s="259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0"/>
      <c r="U485" s="2"/>
      <c r="V485" s="60"/>
      <c r="W485" s="164"/>
      <c r="X485" s="60"/>
      <c r="Y485" s="209"/>
      <c r="Z485" s="209"/>
      <c r="AA485" s="210"/>
      <c r="AB485" s="259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0"/>
      <c r="U486" s="2"/>
      <c r="V486" s="60"/>
      <c r="W486" s="164"/>
      <c r="X486" s="60"/>
      <c r="Y486" s="209"/>
      <c r="Z486" s="209"/>
      <c r="AA486" s="210"/>
      <c r="AB486" s="259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0"/>
      <c r="U487" s="2"/>
      <c r="V487" s="60"/>
      <c r="W487" s="164"/>
      <c r="X487" s="60"/>
      <c r="Y487" s="209"/>
      <c r="Z487" s="209"/>
      <c r="AA487" s="210"/>
      <c r="AB487" s="259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0"/>
      <c r="U488" s="2"/>
      <c r="V488" s="60"/>
      <c r="W488" s="164"/>
      <c r="X488" s="60"/>
      <c r="Y488" s="209"/>
      <c r="Z488" s="209"/>
      <c r="AA488" s="210"/>
      <c r="AB488" s="259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0"/>
      <c r="U489" s="2"/>
      <c r="V489" s="60"/>
      <c r="W489" s="164"/>
      <c r="X489" s="60"/>
      <c r="Y489" s="209"/>
      <c r="Z489" s="209"/>
      <c r="AA489" s="210"/>
      <c r="AB489" s="259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0"/>
      <c r="U490" s="2"/>
      <c r="V490" s="60"/>
      <c r="W490" s="164"/>
      <c r="X490" s="60"/>
      <c r="Y490" s="209"/>
      <c r="Z490" s="209"/>
      <c r="AA490" s="210"/>
      <c r="AB490" s="259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0"/>
      <c r="U491" s="2"/>
      <c r="V491" s="60"/>
      <c r="W491" s="164"/>
      <c r="X491" s="60"/>
      <c r="Y491" s="209"/>
      <c r="Z491" s="209"/>
      <c r="AA491" s="210"/>
      <c r="AB491" s="259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0"/>
      <c r="U492" s="2"/>
      <c r="V492" s="60"/>
      <c r="W492" s="164"/>
      <c r="X492" s="60"/>
      <c r="Y492" s="209"/>
      <c r="Z492" s="209"/>
      <c r="AA492" s="210"/>
      <c r="AB492" s="259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0"/>
      <c r="U493" s="2"/>
      <c r="V493" s="60"/>
      <c r="W493" s="164"/>
      <c r="X493" s="60"/>
      <c r="Y493" s="209"/>
      <c r="Z493" s="209"/>
      <c r="AA493" s="210"/>
      <c r="AB493" s="259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0"/>
      <c r="U494" s="2"/>
      <c r="V494" s="60"/>
      <c r="W494" s="164"/>
      <c r="X494" s="60"/>
      <c r="Y494" s="209"/>
      <c r="Z494" s="209"/>
      <c r="AA494" s="210"/>
      <c r="AB494" s="259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0"/>
      <c r="U495" s="2"/>
      <c r="V495" s="60"/>
      <c r="W495" s="164"/>
      <c r="X495" s="60"/>
      <c r="Y495" s="209"/>
      <c r="Z495" s="209"/>
      <c r="AA495" s="210"/>
      <c r="AB495" s="259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0"/>
      <c r="U496" s="2"/>
      <c r="V496" s="60"/>
      <c r="W496" s="164"/>
      <c r="X496" s="60"/>
      <c r="Y496" s="209"/>
      <c r="Z496" s="209"/>
      <c r="AA496" s="210"/>
      <c r="AB496" s="259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0"/>
      <c r="U497" s="2"/>
      <c r="V497" s="60"/>
      <c r="W497" s="164"/>
      <c r="X497" s="60"/>
      <c r="Y497" s="209"/>
      <c r="Z497" s="209"/>
      <c r="AA497" s="210"/>
      <c r="AB497" s="259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0"/>
      <c r="U498" s="2"/>
      <c r="V498" s="60"/>
      <c r="W498" s="164"/>
      <c r="X498" s="60"/>
      <c r="Y498" s="209"/>
      <c r="Z498" s="209"/>
      <c r="AA498" s="210"/>
      <c r="AB498" s="259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0"/>
      <c r="U499" s="2"/>
      <c r="V499" s="60"/>
      <c r="W499" s="164"/>
      <c r="X499" s="60"/>
      <c r="Y499" s="209"/>
      <c r="Z499" s="209"/>
      <c r="AA499" s="210"/>
      <c r="AB499" s="259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0"/>
      <c r="U500" s="2"/>
      <c r="V500" s="60"/>
      <c r="W500" s="164"/>
      <c r="X500" s="60"/>
      <c r="Y500" s="209"/>
      <c r="Z500" s="209"/>
      <c r="AA500" s="210"/>
      <c r="AB500" s="259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0"/>
      <c r="U501" s="2"/>
      <c r="V501" s="60"/>
      <c r="W501" s="164"/>
      <c r="X501" s="60"/>
      <c r="Y501" s="209"/>
      <c r="Z501" s="209"/>
      <c r="AA501" s="210"/>
      <c r="AB501" s="259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0"/>
      <c r="U502" s="2"/>
      <c r="V502" s="60"/>
      <c r="W502" s="164"/>
      <c r="X502" s="60"/>
      <c r="Y502" s="209"/>
      <c r="Z502" s="209"/>
      <c r="AA502" s="210"/>
      <c r="AB502" s="259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0"/>
      <c r="U503" s="2"/>
      <c r="V503" s="60"/>
      <c r="W503" s="164"/>
      <c r="X503" s="60"/>
      <c r="Y503" s="209"/>
      <c r="Z503" s="209"/>
      <c r="AA503" s="210"/>
      <c r="AB503" s="259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0"/>
      <c r="U504" s="2"/>
      <c r="V504" s="60"/>
      <c r="W504" s="164"/>
      <c r="X504" s="60"/>
      <c r="Y504" s="209"/>
      <c r="Z504" s="209"/>
      <c r="AA504" s="210"/>
      <c r="AB504" s="259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0"/>
      <c r="U505" s="2"/>
      <c r="V505" s="60"/>
      <c r="W505" s="164"/>
      <c r="X505" s="60"/>
      <c r="Y505" s="209"/>
      <c r="Z505" s="209"/>
      <c r="AA505" s="210"/>
      <c r="AB505" s="259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0"/>
      <c r="U506" s="2"/>
      <c r="V506" s="60"/>
      <c r="W506" s="164"/>
      <c r="X506" s="60"/>
      <c r="Y506" s="209"/>
      <c r="Z506" s="209"/>
      <c r="AA506" s="210"/>
      <c r="AB506" s="259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0"/>
      <c r="U507" s="2"/>
      <c r="V507" s="60"/>
      <c r="W507" s="164"/>
      <c r="X507" s="60"/>
      <c r="Y507" s="209"/>
      <c r="Z507" s="209"/>
      <c r="AA507" s="210"/>
      <c r="AB507" s="259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0"/>
      <c r="U508" s="2"/>
      <c r="V508" s="60"/>
      <c r="W508" s="164"/>
      <c r="X508" s="60"/>
      <c r="Y508" s="209"/>
      <c r="Z508" s="209"/>
      <c r="AA508" s="210"/>
      <c r="AB508" s="259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0"/>
      <c r="U509" s="2"/>
      <c r="V509" s="60"/>
      <c r="W509" s="164"/>
      <c r="X509" s="60"/>
      <c r="Y509" s="209"/>
      <c r="Z509" s="209"/>
      <c r="AA509" s="210"/>
      <c r="AB509" s="259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0"/>
      <c r="U510" s="2"/>
      <c r="V510" s="60"/>
      <c r="W510" s="164"/>
      <c r="X510" s="60"/>
      <c r="Y510" s="209"/>
      <c r="Z510" s="209"/>
      <c r="AA510" s="210"/>
      <c r="AB510" s="259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0"/>
      <c r="U511" s="2"/>
      <c r="V511" s="60"/>
      <c r="W511" s="164"/>
      <c r="X511" s="60"/>
      <c r="Y511" s="209"/>
      <c r="Z511" s="209"/>
      <c r="AA511" s="210"/>
      <c r="AB511" s="259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0"/>
      <c r="U512" s="2"/>
      <c r="V512" s="60"/>
      <c r="W512" s="164"/>
      <c r="X512" s="60"/>
      <c r="Y512" s="209"/>
      <c r="Z512" s="209"/>
      <c r="AA512" s="210"/>
      <c r="AB512" s="259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0"/>
      <c r="U513" s="2"/>
      <c r="V513" s="60"/>
      <c r="W513" s="164"/>
      <c r="X513" s="60"/>
      <c r="Y513" s="209"/>
      <c r="Z513" s="209"/>
      <c r="AA513" s="210"/>
      <c r="AB513" s="259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0"/>
      <c r="U514" s="2"/>
      <c r="V514" s="60"/>
      <c r="W514" s="164"/>
      <c r="X514" s="60"/>
      <c r="Y514" s="209"/>
      <c r="Z514" s="209"/>
      <c r="AA514" s="210"/>
      <c r="AB514" s="259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0"/>
      <c r="U515" s="2"/>
      <c r="V515" s="60"/>
      <c r="W515" s="164"/>
      <c r="X515" s="60"/>
      <c r="Y515" s="209"/>
      <c r="Z515" s="209"/>
      <c r="AA515" s="210"/>
      <c r="AB515" s="259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0"/>
      <c r="U516" s="2"/>
      <c r="V516" s="60"/>
      <c r="W516" s="164"/>
      <c r="X516" s="60"/>
      <c r="Y516" s="209"/>
      <c r="Z516" s="209"/>
      <c r="AA516" s="210"/>
      <c r="AB516" s="259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0"/>
      <c r="U517" s="2"/>
      <c r="V517" s="60"/>
      <c r="W517" s="164"/>
      <c r="X517" s="60"/>
      <c r="Y517" s="209"/>
      <c r="Z517" s="209"/>
      <c r="AA517" s="210"/>
      <c r="AB517" s="259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0"/>
      <c r="U518" s="2"/>
      <c r="V518" s="60"/>
      <c r="W518" s="164"/>
      <c r="X518" s="60"/>
      <c r="Y518" s="209"/>
      <c r="Z518" s="209"/>
      <c r="AA518" s="210"/>
      <c r="AB518" s="259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0"/>
      <c r="U519" s="2"/>
      <c r="V519" s="60"/>
      <c r="W519" s="164"/>
      <c r="X519" s="60"/>
      <c r="Y519" s="209"/>
      <c r="Z519" s="209"/>
      <c r="AA519" s="210"/>
      <c r="AB519" s="259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0"/>
      <c r="U520" s="2"/>
      <c r="V520" s="60"/>
      <c r="W520" s="164"/>
      <c r="X520" s="60"/>
      <c r="Y520" s="209"/>
      <c r="Z520" s="209"/>
      <c r="AA520" s="210"/>
      <c r="AB520" s="259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0"/>
      <c r="U521" s="2"/>
      <c r="V521" s="60"/>
      <c r="W521" s="164"/>
      <c r="X521" s="60"/>
      <c r="Y521" s="209"/>
      <c r="Z521" s="209"/>
      <c r="AA521" s="210"/>
      <c r="AB521" s="259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0"/>
      <c r="U522" s="2"/>
      <c r="V522" s="60"/>
      <c r="W522" s="164"/>
      <c r="X522" s="60"/>
      <c r="Y522" s="209"/>
      <c r="Z522" s="209"/>
      <c r="AA522" s="210"/>
      <c r="AB522" s="259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0"/>
      <c r="U523" s="2"/>
      <c r="V523" s="60"/>
      <c r="W523" s="164"/>
      <c r="X523" s="60"/>
      <c r="Y523" s="209"/>
      <c r="Z523" s="209"/>
      <c r="AA523" s="210"/>
      <c r="AB523" s="259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0"/>
      <c r="U524" s="2"/>
      <c r="V524" s="60"/>
      <c r="W524" s="164"/>
      <c r="X524" s="60"/>
      <c r="Y524" s="209"/>
      <c r="Z524" s="209"/>
      <c r="AA524" s="210"/>
      <c r="AB524" s="259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0"/>
      <c r="U525" s="2"/>
      <c r="V525" s="60"/>
      <c r="W525" s="164"/>
      <c r="X525" s="60"/>
      <c r="Y525" s="209"/>
      <c r="Z525" s="209"/>
      <c r="AA525" s="210"/>
      <c r="AB525" s="259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0"/>
      <c r="U526" s="2"/>
      <c r="V526" s="60"/>
      <c r="W526" s="164"/>
      <c r="X526" s="60"/>
      <c r="Y526" s="209"/>
      <c r="Z526" s="209"/>
      <c r="AA526" s="210"/>
      <c r="AB526" s="259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0"/>
      <c r="U527" s="2"/>
      <c r="V527" s="60"/>
      <c r="W527" s="164"/>
      <c r="X527" s="60"/>
      <c r="Y527" s="209"/>
      <c r="Z527" s="209"/>
      <c r="AA527" s="210"/>
      <c r="AB527" s="259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0"/>
      <c r="U528" s="2"/>
      <c r="V528" s="60"/>
      <c r="W528" s="164"/>
      <c r="X528" s="60"/>
      <c r="Y528" s="209"/>
      <c r="Z528" s="209"/>
      <c r="AA528" s="210"/>
      <c r="AB528" s="259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0"/>
      <c r="U529" s="2"/>
      <c r="V529" s="60"/>
      <c r="W529" s="164"/>
      <c r="X529" s="60"/>
      <c r="Y529" s="209"/>
      <c r="Z529" s="209"/>
      <c r="AA529" s="210"/>
      <c r="AB529" s="259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0"/>
      <c r="U530" s="2"/>
      <c r="V530" s="60"/>
      <c r="W530" s="164"/>
      <c r="X530" s="60"/>
      <c r="Y530" s="209"/>
      <c r="Z530" s="209"/>
      <c r="AA530" s="210"/>
      <c r="AB530" s="259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0"/>
      <c r="U531" s="2"/>
      <c r="V531" s="60"/>
      <c r="W531" s="164"/>
      <c r="X531" s="60"/>
      <c r="Y531" s="209"/>
      <c r="Z531" s="209"/>
      <c r="AA531" s="210"/>
      <c r="AB531" s="259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0"/>
      <c r="U532" s="2"/>
      <c r="V532" s="60"/>
      <c r="W532" s="164"/>
      <c r="X532" s="60"/>
      <c r="Y532" s="209"/>
      <c r="Z532" s="209"/>
      <c r="AA532" s="210"/>
      <c r="AB532" s="259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0"/>
      <c r="U533" s="2"/>
      <c r="V533" s="60"/>
      <c r="W533" s="164"/>
      <c r="X533" s="60"/>
      <c r="Y533" s="209"/>
      <c r="Z533" s="209"/>
      <c r="AA533" s="210"/>
      <c r="AB533" s="259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0"/>
      <c r="U534" s="2"/>
      <c r="V534" s="60"/>
      <c r="W534" s="164"/>
      <c r="X534" s="60"/>
      <c r="Y534" s="209"/>
      <c r="Z534" s="209"/>
      <c r="AA534" s="210"/>
      <c r="AB534" s="259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0"/>
      <c r="U535" s="2"/>
      <c r="V535" s="60"/>
      <c r="W535" s="164"/>
      <c r="X535" s="60"/>
      <c r="Y535" s="209"/>
      <c r="Z535" s="209"/>
      <c r="AA535" s="210"/>
      <c r="AB535" s="259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0"/>
      <c r="U536" s="2"/>
      <c r="V536" s="60"/>
      <c r="W536" s="164"/>
      <c r="X536" s="60"/>
      <c r="Y536" s="209"/>
      <c r="Z536" s="209"/>
      <c r="AA536" s="210"/>
      <c r="AB536" s="259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0"/>
      <c r="U537" s="2"/>
      <c r="V537" s="60"/>
      <c r="W537" s="164"/>
      <c r="X537" s="60"/>
      <c r="Y537" s="209"/>
      <c r="Z537" s="209"/>
      <c r="AA537" s="210"/>
      <c r="AB537" s="259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0"/>
      <c r="U538" s="2"/>
      <c r="V538" s="60"/>
      <c r="W538" s="164"/>
      <c r="X538" s="60"/>
      <c r="Y538" s="209"/>
      <c r="Z538" s="209"/>
      <c r="AA538" s="210"/>
      <c r="AB538" s="259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0"/>
      <c r="U539" s="2"/>
      <c r="V539" s="60"/>
      <c r="W539" s="164"/>
      <c r="X539" s="60"/>
      <c r="Y539" s="209"/>
      <c r="Z539" s="209"/>
      <c r="AA539" s="210"/>
      <c r="AB539" s="259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0"/>
      <c r="U540" s="2"/>
      <c r="V540" s="60"/>
      <c r="W540" s="164"/>
      <c r="X540" s="60"/>
      <c r="Y540" s="209"/>
      <c r="Z540" s="209"/>
      <c r="AA540" s="210"/>
      <c r="AB540" s="259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0"/>
      <c r="U541" s="2"/>
      <c r="V541" s="60"/>
      <c r="W541" s="164"/>
      <c r="X541" s="60"/>
      <c r="Y541" s="209"/>
      <c r="Z541" s="209"/>
      <c r="AA541" s="210"/>
      <c r="AB541" s="259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0"/>
      <c r="U542" s="2"/>
      <c r="V542" s="60"/>
      <c r="W542" s="164"/>
      <c r="X542" s="60"/>
      <c r="Y542" s="209"/>
      <c r="Z542" s="209"/>
      <c r="AA542" s="210"/>
      <c r="AB542" s="259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0"/>
      <c r="U543" s="2"/>
      <c r="V543" s="60"/>
      <c r="W543" s="164"/>
      <c r="X543" s="60"/>
      <c r="Y543" s="209"/>
      <c r="Z543" s="209"/>
      <c r="AA543" s="210"/>
      <c r="AB543" s="259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0"/>
      <c r="U544" s="2"/>
      <c r="V544" s="60"/>
      <c r="W544" s="164"/>
      <c r="X544" s="60"/>
      <c r="Y544" s="209"/>
      <c r="Z544" s="209"/>
      <c r="AA544" s="210"/>
      <c r="AB544" s="259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0"/>
      <c r="U545" s="2"/>
      <c r="V545" s="60"/>
      <c r="W545" s="164"/>
      <c r="X545" s="60"/>
      <c r="Y545" s="209"/>
      <c r="Z545" s="209"/>
      <c r="AA545" s="210"/>
      <c r="AB545" s="259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0"/>
      <c r="U546" s="2"/>
      <c r="V546" s="60"/>
      <c r="W546" s="164"/>
      <c r="X546" s="60"/>
      <c r="Y546" s="209"/>
      <c r="Z546" s="209"/>
      <c r="AA546" s="210"/>
      <c r="AB546" s="259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0"/>
      <c r="U547" s="2"/>
      <c r="V547" s="60"/>
      <c r="W547" s="164"/>
      <c r="X547" s="60"/>
      <c r="Y547" s="209"/>
      <c r="Z547" s="209"/>
      <c r="AA547" s="210"/>
      <c r="AB547" s="259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0"/>
      <c r="U548" s="2"/>
      <c r="V548" s="60"/>
      <c r="W548" s="164"/>
      <c r="X548" s="60"/>
      <c r="Y548" s="209"/>
      <c r="Z548" s="209"/>
      <c r="AA548" s="210"/>
      <c r="AB548" s="259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0"/>
      <c r="U549" s="2"/>
      <c r="V549" s="60"/>
      <c r="W549" s="164"/>
      <c r="X549" s="60"/>
      <c r="Y549" s="209"/>
      <c r="Z549" s="209"/>
      <c r="AA549" s="210"/>
      <c r="AB549" s="259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0"/>
      <c r="U550" s="2"/>
      <c r="V550" s="60"/>
      <c r="W550" s="164"/>
      <c r="X550" s="60"/>
      <c r="Y550" s="209"/>
      <c r="Z550" s="209"/>
      <c r="AA550" s="210"/>
      <c r="AB550" s="259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0"/>
      <c r="U551" s="2"/>
      <c r="V551" s="60"/>
      <c r="W551" s="164"/>
      <c r="X551" s="60"/>
      <c r="Y551" s="209"/>
      <c r="Z551" s="209"/>
      <c r="AA551" s="210"/>
      <c r="AB551" s="259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0"/>
      <c r="U552" s="2"/>
      <c r="V552" s="60"/>
      <c r="W552" s="164"/>
      <c r="X552" s="60"/>
      <c r="Y552" s="209"/>
      <c r="Z552" s="209"/>
      <c r="AA552" s="210"/>
      <c r="AB552" s="259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0"/>
      <c r="U553" s="2"/>
      <c r="V553" s="60"/>
      <c r="W553" s="164"/>
      <c r="X553" s="60"/>
      <c r="Y553" s="209"/>
      <c r="Z553" s="209"/>
      <c r="AA553" s="210"/>
      <c r="AB553" s="259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0"/>
      <c r="U554" s="2"/>
      <c r="V554" s="60"/>
      <c r="W554" s="164"/>
      <c r="X554" s="60"/>
      <c r="Y554" s="209"/>
      <c r="Z554" s="209"/>
      <c r="AA554" s="210"/>
      <c r="AB554" s="259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0"/>
      <c r="U555" s="2"/>
      <c r="V555" s="60"/>
      <c r="W555" s="164"/>
      <c r="X555" s="60"/>
      <c r="Y555" s="209"/>
      <c r="Z555" s="209"/>
      <c r="AA555" s="210"/>
      <c r="AB555" s="259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0"/>
      <c r="U556" s="2"/>
      <c r="V556" s="60"/>
      <c r="W556" s="164"/>
      <c r="X556" s="60"/>
      <c r="Y556" s="209"/>
      <c r="Z556" s="209"/>
      <c r="AA556" s="210"/>
      <c r="AB556" s="259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0"/>
      <c r="U557" s="2"/>
      <c r="V557" s="60"/>
      <c r="W557" s="164"/>
      <c r="X557" s="60"/>
      <c r="Y557" s="209"/>
      <c r="Z557" s="209"/>
      <c r="AA557" s="210"/>
      <c r="AB557" s="259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0"/>
      <c r="U558" s="2"/>
      <c r="V558" s="60"/>
      <c r="W558" s="164"/>
      <c r="X558" s="60"/>
      <c r="Y558" s="209"/>
      <c r="Z558" s="209"/>
      <c r="AA558" s="210"/>
      <c r="AB558" s="259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0"/>
      <c r="U559" s="2"/>
      <c r="V559" s="60"/>
      <c r="W559" s="164"/>
      <c r="X559" s="60"/>
      <c r="Y559" s="209"/>
      <c r="Z559" s="209"/>
      <c r="AA559" s="210"/>
      <c r="AB559" s="259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0"/>
      <c r="U560" s="2"/>
      <c r="V560" s="60"/>
      <c r="W560" s="164"/>
      <c r="X560" s="60"/>
      <c r="Y560" s="209"/>
      <c r="Z560" s="209"/>
      <c r="AA560" s="210"/>
      <c r="AB560" s="259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0"/>
      <c r="U561" s="2"/>
      <c r="V561" s="60"/>
      <c r="W561" s="164"/>
      <c r="X561" s="60"/>
      <c r="Y561" s="209"/>
      <c r="Z561" s="209"/>
      <c r="AA561" s="210"/>
      <c r="AB561" s="259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0"/>
      <c r="U562" s="2"/>
      <c r="V562" s="60"/>
      <c r="W562" s="164"/>
      <c r="X562" s="60"/>
      <c r="Y562" s="209"/>
      <c r="Z562" s="209"/>
      <c r="AA562" s="210"/>
      <c r="AB562" s="259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0"/>
      <c r="U563" s="2"/>
      <c r="V563" s="60"/>
      <c r="W563" s="164"/>
      <c r="X563" s="60"/>
      <c r="Y563" s="209"/>
      <c r="Z563" s="209"/>
      <c r="AA563" s="210"/>
      <c r="AB563" s="259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0"/>
      <c r="U564" s="2"/>
      <c r="V564" s="60"/>
      <c r="W564" s="164"/>
      <c r="X564" s="60"/>
      <c r="Y564" s="209"/>
      <c r="Z564" s="209"/>
      <c r="AA564" s="210"/>
      <c r="AB564" s="259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0"/>
      <c r="U565" s="2"/>
      <c r="V565" s="60"/>
      <c r="W565" s="164"/>
      <c r="X565" s="60"/>
      <c r="Y565" s="209"/>
      <c r="Z565" s="209"/>
      <c r="AA565" s="210"/>
      <c r="AB565" s="259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0"/>
      <c r="U566" s="2"/>
      <c r="V566" s="60"/>
      <c r="W566" s="164"/>
      <c r="X566" s="60"/>
      <c r="Y566" s="209"/>
      <c r="Z566" s="209"/>
      <c r="AA566" s="210"/>
      <c r="AB566" s="259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0"/>
      <c r="U567" s="2"/>
      <c r="V567" s="60"/>
      <c r="W567" s="164"/>
      <c r="X567" s="60"/>
      <c r="Y567" s="209"/>
      <c r="Z567" s="209"/>
      <c r="AA567" s="210"/>
      <c r="AB567" s="259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0"/>
      <c r="U568" s="2"/>
      <c r="V568" s="60"/>
      <c r="W568" s="164"/>
      <c r="X568" s="60"/>
      <c r="Y568" s="209"/>
      <c r="Z568" s="209"/>
      <c r="AA568" s="210"/>
      <c r="AB568" s="259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0"/>
      <c r="U569" s="2"/>
      <c r="V569" s="60"/>
      <c r="W569" s="164"/>
      <c r="X569" s="60"/>
      <c r="Y569" s="209"/>
      <c r="Z569" s="209"/>
      <c r="AA569" s="210"/>
      <c r="AB569" s="259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0"/>
      <c r="U570" s="2"/>
      <c r="V570" s="60"/>
      <c r="W570" s="164"/>
      <c r="X570" s="60"/>
      <c r="Y570" s="209"/>
      <c r="Z570" s="209"/>
      <c r="AA570" s="210"/>
      <c r="AB570" s="259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0"/>
      <c r="U571" s="2"/>
      <c r="V571" s="60"/>
      <c r="W571" s="164"/>
      <c r="X571" s="60"/>
      <c r="Y571" s="209"/>
      <c r="Z571" s="209"/>
      <c r="AA571" s="210"/>
      <c r="AB571" s="259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0"/>
      <c r="U572" s="2"/>
      <c r="V572" s="60"/>
      <c r="W572" s="164"/>
      <c r="X572" s="60"/>
      <c r="Y572" s="209"/>
      <c r="Z572" s="209"/>
      <c r="AA572" s="210"/>
      <c r="AB572" s="259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0"/>
      <c r="U573" s="2"/>
      <c r="V573" s="60"/>
      <c r="W573" s="164"/>
      <c r="X573" s="60"/>
      <c r="Y573" s="209"/>
      <c r="Z573" s="209"/>
      <c r="AA573" s="210"/>
      <c r="AB573" s="259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0"/>
      <c r="U574" s="2"/>
      <c r="V574" s="60"/>
      <c r="W574" s="164"/>
      <c r="X574" s="60"/>
      <c r="Y574" s="209"/>
      <c r="Z574" s="209"/>
      <c r="AA574" s="210"/>
      <c r="AB574" s="259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0"/>
      <c r="U575" s="2"/>
      <c r="V575" s="60"/>
      <c r="W575" s="164"/>
      <c r="X575" s="60"/>
      <c r="Y575" s="209"/>
      <c r="Z575" s="209"/>
      <c r="AA575" s="210"/>
      <c r="AB575" s="259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0"/>
      <c r="U576" s="2"/>
      <c r="V576" s="60"/>
      <c r="W576" s="164"/>
      <c r="X576" s="60"/>
      <c r="Y576" s="209"/>
      <c r="Z576" s="209"/>
      <c r="AA576" s="210"/>
      <c r="AB576" s="259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0"/>
      <c r="U577" s="2"/>
      <c r="V577" s="60"/>
      <c r="W577" s="164"/>
      <c r="X577" s="60"/>
      <c r="Y577" s="209"/>
      <c r="Z577" s="209"/>
      <c r="AA577" s="210"/>
      <c r="AB577" s="259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0"/>
      <c r="U578" s="2"/>
      <c r="V578" s="60"/>
      <c r="W578" s="164"/>
      <c r="X578" s="60"/>
      <c r="Y578" s="209"/>
      <c r="Z578" s="209"/>
      <c r="AA578" s="210"/>
      <c r="AB578" s="259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0"/>
      <c r="U579" s="2"/>
      <c r="V579" s="60"/>
      <c r="W579" s="164"/>
      <c r="X579" s="60"/>
      <c r="Y579" s="209"/>
      <c r="Z579" s="209"/>
      <c r="AA579" s="210"/>
      <c r="AB579" s="259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0"/>
      <c r="U580" s="2"/>
      <c r="V580" s="60"/>
      <c r="W580" s="164"/>
      <c r="X580" s="60"/>
      <c r="Y580" s="209"/>
      <c r="Z580" s="209"/>
      <c r="AA580" s="210"/>
      <c r="AB580" s="259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0"/>
      <c r="U581" s="2"/>
      <c r="V581" s="60"/>
      <c r="W581" s="164"/>
      <c r="X581" s="60"/>
      <c r="Y581" s="209"/>
      <c r="Z581" s="209"/>
      <c r="AA581" s="210"/>
      <c r="AB581" s="259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0"/>
      <c r="U582" s="2"/>
      <c r="V582" s="60"/>
      <c r="W582" s="164"/>
      <c r="X582" s="60"/>
      <c r="Y582" s="209"/>
      <c r="Z582" s="209"/>
      <c r="AA582" s="210"/>
      <c r="AB582" s="259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0"/>
      <c r="U583" s="2"/>
      <c r="V583" s="60"/>
      <c r="W583" s="164"/>
      <c r="X583" s="60"/>
      <c r="Y583" s="209"/>
      <c r="Z583" s="209"/>
      <c r="AA583" s="210"/>
      <c r="AB583" s="259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0"/>
      <c r="U584" s="2"/>
      <c r="V584" s="60"/>
      <c r="W584" s="164"/>
      <c r="X584" s="60"/>
      <c r="Y584" s="209"/>
      <c r="Z584" s="209"/>
      <c r="AA584" s="210"/>
      <c r="AB584" s="259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0"/>
      <c r="U585" s="2"/>
      <c r="V585" s="60"/>
      <c r="W585" s="164"/>
      <c r="X585" s="60"/>
      <c r="Y585" s="209"/>
      <c r="Z585" s="209"/>
      <c r="AA585" s="210"/>
      <c r="AB585" s="259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0"/>
      <c r="U586" s="2"/>
      <c r="V586" s="60"/>
      <c r="W586" s="164"/>
      <c r="X586" s="60"/>
      <c r="Y586" s="209"/>
      <c r="Z586" s="209"/>
      <c r="AA586" s="210"/>
      <c r="AB586" s="259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0"/>
      <c r="U587" s="2"/>
      <c r="V587" s="60"/>
      <c r="W587" s="164"/>
      <c r="X587" s="60"/>
      <c r="Y587" s="209"/>
      <c r="Z587" s="209"/>
      <c r="AA587" s="210"/>
      <c r="AB587" s="259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0"/>
      <c r="U588" s="2"/>
      <c r="V588" s="60"/>
      <c r="W588" s="164"/>
      <c r="X588" s="60"/>
      <c r="Y588" s="209"/>
      <c r="Z588" s="209"/>
      <c r="AA588" s="210"/>
      <c r="AB588" s="259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0"/>
      <c r="U589" s="2"/>
      <c r="V589" s="60"/>
      <c r="W589" s="164"/>
      <c r="X589" s="60"/>
      <c r="Y589" s="209"/>
      <c r="Z589" s="209"/>
      <c r="AA589" s="210"/>
      <c r="AB589" s="259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0"/>
      <c r="U590" s="2"/>
      <c r="V590" s="60"/>
      <c r="W590" s="164"/>
      <c r="X590" s="60"/>
      <c r="Y590" s="209"/>
      <c r="Z590" s="209"/>
      <c r="AA590" s="210"/>
      <c r="AB590" s="259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0"/>
      <c r="U591" s="2"/>
      <c r="V591" s="60"/>
      <c r="W591" s="164"/>
      <c r="X591" s="60"/>
      <c r="Y591" s="209"/>
      <c r="Z591" s="209"/>
      <c r="AA591" s="210"/>
      <c r="AB591" s="259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0"/>
      <c r="U592" s="2"/>
      <c r="V592" s="60"/>
      <c r="W592" s="164"/>
      <c r="X592" s="60"/>
      <c r="Y592" s="209"/>
      <c r="Z592" s="209"/>
      <c r="AA592" s="210"/>
      <c r="AB592" s="259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0"/>
      <c r="U593" s="2"/>
      <c r="V593" s="60"/>
      <c r="W593" s="164"/>
      <c r="X593" s="60"/>
      <c r="Y593" s="209"/>
      <c r="Z593" s="209"/>
      <c r="AA593" s="210"/>
      <c r="AB593" s="259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0"/>
      <c r="U594" s="2"/>
      <c r="V594" s="60"/>
      <c r="W594" s="164"/>
      <c r="X594" s="60"/>
      <c r="Y594" s="209"/>
      <c r="Z594" s="209"/>
      <c r="AA594" s="210"/>
      <c r="AB594" s="259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0"/>
      <c r="U595" s="2"/>
      <c r="V595" s="60"/>
      <c r="W595" s="164"/>
      <c r="X595" s="60"/>
      <c r="Y595" s="209"/>
      <c r="Z595" s="209"/>
      <c r="AA595" s="210"/>
      <c r="AB595" s="259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0"/>
      <c r="U596" s="2"/>
      <c r="V596" s="60"/>
      <c r="W596" s="164"/>
      <c r="X596" s="60"/>
      <c r="Y596" s="209"/>
      <c r="Z596" s="209"/>
      <c r="AA596" s="210"/>
      <c r="AB596" s="259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0"/>
      <c r="U597" s="2"/>
      <c r="V597" s="60"/>
      <c r="W597" s="164"/>
      <c r="X597" s="60"/>
      <c r="Y597" s="209"/>
      <c r="Z597" s="209"/>
      <c r="AA597" s="210"/>
      <c r="AB597" s="259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0"/>
      <c r="U598" s="2"/>
      <c r="V598" s="60"/>
      <c r="W598" s="164"/>
      <c r="X598" s="60"/>
      <c r="Y598" s="209"/>
      <c r="Z598" s="209"/>
      <c r="AA598" s="210"/>
      <c r="AB598" s="259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0"/>
      <c r="U599" s="2"/>
      <c r="V599" s="60"/>
      <c r="W599" s="164"/>
      <c r="X599" s="60"/>
      <c r="Y599" s="209"/>
      <c r="Z599" s="209"/>
      <c r="AA599" s="210"/>
      <c r="AB599" s="259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0"/>
      <c r="U600" s="2"/>
      <c r="V600" s="60"/>
      <c r="W600" s="164"/>
      <c r="X600" s="60"/>
      <c r="Y600" s="209"/>
      <c r="Z600" s="209"/>
      <c r="AA600" s="210"/>
      <c r="AB600" s="259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0"/>
      <c r="U601" s="2"/>
      <c r="V601" s="60"/>
      <c r="W601" s="164"/>
      <c r="X601" s="60"/>
      <c r="Y601" s="209"/>
      <c r="Z601" s="209"/>
      <c r="AA601" s="210"/>
      <c r="AB601" s="259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0"/>
      <c r="U602" s="2"/>
      <c r="V602" s="60"/>
      <c r="W602" s="164"/>
      <c r="X602" s="60"/>
      <c r="Y602" s="209"/>
      <c r="Z602" s="209"/>
      <c r="AA602" s="210"/>
      <c r="AB602" s="259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0"/>
      <c r="U603" s="2"/>
      <c r="V603" s="60"/>
      <c r="W603" s="164"/>
      <c r="X603" s="60"/>
      <c r="Y603" s="209"/>
      <c r="Z603" s="209"/>
      <c r="AA603" s="210"/>
      <c r="AB603" s="259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0"/>
      <c r="U604" s="2"/>
      <c r="V604" s="60"/>
      <c r="W604" s="164"/>
      <c r="X604" s="60"/>
      <c r="Y604" s="209"/>
      <c r="Z604" s="209"/>
      <c r="AA604" s="210"/>
      <c r="AB604" s="259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0"/>
      <c r="U605" s="2"/>
      <c r="V605" s="60"/>
      <c r="W605" s="164"/>
      <c r="X605" s="60"/>
      <c r="Y605" s="209"/>
      <c r="Z605" s="209"/>
      <c r="AA605" s="210"/>
      <c r="AB605" s="259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0"/>
      <c r="U606" s="2"/>
      <c r="V606" s="60"/>
      <c r="W606" s="164"/>
      <c r="X606" s="60"/>
      <c r="Y606" s="209"/>
      <c r="Z606" s="209"/>
      <c r="AA606" s="210"/>
      <c r="AB606" s="259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0"/>
      <c r="U607" s="2"/>
      <c r="V607" s="60"/>
      <c r="W607" s="164"/>
      <c r="X607" s="60"/>
      <c r="Y607" s="209"/>
      <c r="Z607" s="209"/>
      <c r="AA607" s="210"/>
      <c r="AB607" s="259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0"/>
      <c r="U608" s="2"/>
      <c r="V608" s="60"/>
      <c r="W608" s="164"/>
      <c r="X608" s="60"/>
      <c r="Y608" s="209"/>
      <c r="Z608" s="209"/>
      <c r="AA608" s="210"/>
      <c r="AB608" s="259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0"/>
      <c r="U609" s="2"/>
      <c r="V609" s="60"/>
      <c r="W609" s="164"/>
      <c r="X609" s="60"/>
      <c r="Y609" s="209"/>
      <c r="Z609" s="209"/>
      <c r="AA609" s="210"/>
      <c r="AB609" s="259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0"/>
      <c r="U610" s="2"/>
      <c r="V610" s="60"/>
      <c r="W610" s="164"/>
      <c r="X610" s="60"/>
      <c r="Y610" s="209"/>
      <c r="Z610" s="209"/>
      <c r="AA610" s="210"/>
      <c r="AB610" s="259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0"/>
      <c r="U611" s="2"/>
      <c r="V611" s="60"/>
      <c r="W611" s="164"/>
      <c r="X611" s="60"/>
      <c r="Y611" s="209"/>
      <c r="Z611" s="209"/>
      <c r="AA611" s="210"/>
      <c r="AB611" s="259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0"/>
      <c r="U612" s="2"/>
      <c r="V612" s="60"/>
      <c r="W612" s="164"/>
      <c r="X612" s="60"/>
      <c r="Y612" s="209"/>
      <c r="Z612" s="209"/>
      <c r="AA612" s="210"/>
      <c r="AB612" s="259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0"/>
      <c r="U613" s="2"/>
      <c r="V613" s="60"/>
      <c r="W613" s="164"/>
      <c r="X613" s="60"/>
      <c r="Y613" s="209"/>
      <c r="Z613" s="209"/>
      <c r="AA613" s="210"/>
      <c r="AB613" s="259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0"/>
      <c r="U614" s="2"/>
      <c r="V614" s="60"/>
      <c r="W614" s="164"/>
      <c r="X614" s="60"/>
      <c r="Y614" s="209"/>
      <c r="Z614" s="209"/>
      <c r="AA614" s="210"/>
      <c r="AB614" s="259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0"/>
      <c r="U615" s="2"/>
      <c r="V615" s="60"/>
      <c r="W615" s="164"/>
      <c r="X615" s="60"/>
      <c r="Y615" s="209"/>
      <c r="Z615" s="209"/>
      <c r="AA615" s="210"/>
      <c r="AB615" s="259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0"/>
      <c r="U616" s="2"/>
      <c r="V616" s="60"/>
      <c r="W616" s="164"/>
      <c r="X616" s="60"/>
      <c r="Y616" s="209"/>
      <c r="Z616" s="209"/>
      <c r="AA616" s="210"/>
      <c r="AB616" s="259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0"/>
      <c r="U617" s="2"/>
      <c r="V617" s="60"/>
      <c r="W617" s="164"/>
      <c r="X617" s="60"/>
      <c r="Y617" s="209"/>
      <c r="Z617" s="209"/>
      <c r="AA617" s="210"/>
      <c r="AB617" s="259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0"/>
      <c r="U618" s="2"/>
      <c r="V618" s="60"/>
      <c r="W618" s="164"/>
      <c r="X618" s="60"/>
      <c r="Y618" s="209"/>
      <c r="Z618" s="209"/>
      <c r="AA618" s="210"/>
      <c r="AB618" s="259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0"/>
      <c r="U619" s="2"/>
      <c r="V619" s="60"/>
      <c r="W619" s="164"/>
      <c r="X619" s="60"/>
      <c r="Y619" s="209"/>
      <c r="Z619" s="209"/>
      <c r="AA619" s="210"/>
      <c r="AB619" s="259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0"/>
      <c r="U620" s="2"/>
      <c r="V620" s="60"/>
      <c r="W620" s="164"/>
      <c r="X620" s="60"/>
      <c r="Y620" s="209"/>
      <c r="Z620" s="209"/>
      <c r="AA620" s="210"/>
      <c r="AB620" s="259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0"/>
      <c r="U621" s="2"/>
      <c r="V621" s="60"/>
      <c r="W621" s="164"/>
      <c r="X621" s="60"/>
      <c r="Y621" s="209"/>
      <c r="Z621" s="209"/>
      <c r="AA621" s="210"/>
      <c r="AB621" s="259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0"/>
      <c r="U622" s="2"/>
      <c r="V622" s="60"/>
      <c r="W622" s="164"/>
      <c r="X622" s="60"/>
      <c r="Y622" s="209"/>
      <c r="Z622" s="209"/>
      <c r="AA622" s="210"/>
      <c r="AB622" s="259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0"/>
      <c r="U623" s="2"/>
      <c r="V623" s="60"/>
      <c r="W623" s="164"/>
      <c r="X623" s="60"/>
      <c r="Y623" s="209"/>
      <c r="Z623" s="209"/>
      <c r="AA623" s="210"/>
      <c r="AB623" s="259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0"/>
      <c r="U624" s="2"/>
      <c r="V624" s="60"/>
      <c r="W624" s="164"/>
      <c r="X624" s="60"/>
      <c r="Y624" s="209"/>
      <c r="Z624" s="209"/>
      <c r="AA624" s="210"/>
      <c r="AB624" s="259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0"/>
      <c r="U625" s="2"/>
      <c r="V625" s="60"/>
      <c r="W625" s="164"/>
      <c r="X625" s="60"/>
      <c r="Y625" s="209"/>
      <c r="Z625" s="209"/>
      <c r="AA625" s="210"/>
      <c r="AB625" s="259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0"/>
      <c r="U626" s="2"/>
      <c r="V626" s="60"/>
      <c r="W626" s="164"/>
      <c r="X626" s="60"/>
      <c r="Y626" s="209"/>
      <c r="Z626" s="209"/>
      <c r="AA626" s="210"/>
      <c r="AB626" s="259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0"/>
      <c r="U627" s="2"/>
      <c r="V627" s="60"/>
      <c r="W627" s="164"/>
      <c r="X627" s="60"/>
      <c r="Y627" s="209"/>
      <c r="Z627" s="209"/>
      <c r="AA627" s="210"/>
      <c r="AB627" s="259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0"/>
      <c r="U628" s="2"/>
      <c r="V628" s="60"/>
      <c r="W628" s="164"/>
      <c r="X628" s="60"/>
      <c r="Y628" s="209"/>
      <c r="Z628" s="209"/>
      <c r="AA628" s="210"/>
      <c r="AB628" s="259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0"/>
      <c r="U629" s="2"/>
      <c r="V629" s="60"/>
      <c r="W629" s="164"/>
      <c r="X629" s="60"/>
      <c r="Y629" s="209"/>
      <c r="Z629" s="209"/>
      <c r="AA629" s="210"/>
      <c r="AB629" s="259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0"/>
      <c r="U630" s="2"/>
      <c r="V630" s="60"/>
      <c r="W630" s="164"/>
      <c r="X630" s="60"/>
      <c r="Y630" s="209"/>
      <c r="Z630" s="209"/>
      <c r="AA630" s="210"/>
      <c r="AB630" s="259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0"/>
      <c r="U631" s="2"/>
      <c r="V631" s="60"/>
      <c r="W631" s="164"/>
      <c r="X631" s="60"/>
      <c r="Y631" s="209"/>
      <c r="Z631" s="209"/>
      <c r="AA631" s="210"/>
      <c r="AB631" s="259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0"/>
      <c r="U632" s="2"/>
      <c r="V632" s="60"/>
      <c r="W632" s="164"/>
      <c r="X632" s="60"/>
      <c r="Y632" s="209"/>
      <c r="Z632" s="209"/>
      <c r="AA632" s="210"/>
      <c r="AB632" s="259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0"/>
      <c r="U633" s="2"/>
      <c r="V633" s="60"/>
      <c r="W633" s="164"/>
      <c r="X633" s="60"/>
      <c r="Y633" s="209"/>
      <c r="Z633" s="209"/>
      <c r="AA633" s="210"/>
      <c r="AB633" s="259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0"/>
      <c r="U634" s="2"/>
      <c r="V634" s="60"/>
      <c r="W634" s="164"/>
      <c r="X634" s="60"/>
      <c r="Y634" s="209"/>
      <c r="Z634" s="209"/>
      <c r="AA634" s="210"/>
      <c r="AB634" s="259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0"/>
      <c r="U635" s="2"/>
      <c r="V635" s="60"/>
      <c r="W635" s="164"/>
      <c r="X635" s="60"/>
      <c r="Y635" s="209"/>
      <c r="Z635" s="209"/>
      <c r="AA635" s="210"/>
      <c r="AB635" s="259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0"/>
      <c r="U636" s="2"/>
      <c r="V636" s="60"/>
      <c r="W636" s="164"/>
      <c r="X636" s="60"/>
      <c r="Y636" s="209"/>
      <c r="Z636" s="209"/>
      <c r="AA636" s="210"/>
      <c r="AB636" s="259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0"/>
      <c r="U637" s="2"/>
      <c r="V637" s="60"/>
      <c r="W637" s="164"/>
      <c r="X637" s="60"/>
      <c r="Y637" s="209"/>
      <c r="Z637" s="209"/>
      <c r="AA637" s="210"/>
      <c r="AB637" s="259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0"/>
      <c r="U638" s="2"/>
      <c r="V638" s="60"/>
      <c r="W638" s="164"/>
      <c r="X638" s="60"/>
      <c r="Y638" s="209"/>
      <c r="Z638" s="209"/>
      <c r="AA638" s="210"/>
      <c r="AB638" s="259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0"/>
      <c r="U639" s="2"/>
      <c r="V639" s="60"/>
      <c r="W639" s="164"/>
      <c r="X639" s="60"/>
      <c r="Y639" s="209"/>
      <c r="Z639" s="209"/>
      <c r="AA639" s="210"/>
      <c r="AB639" s="259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0"/>
      <c r="U640" s="2"/>
      <c r="V640" s="60"/>
      <c r="W640" s="164"/>
      <c r="X640" s="60"/>
      <c r="Y640" s="209"/>
      <c r="Z640" s="209"/>
      <c r="AA640" s="210"/>
      <c r="AB640" s="259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0"/>
      <c r="U641" s="2"/>
      <c r="V641" s="60"/>
      <c r="W641" s="164"/>
      <c r="X641" s="60"/>
      <c r="Y641" s="209"/>
      <c r="Z641" s="209"/>
      <c r="AA641" s="210"/>
      <c r="AB641" s="259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0"/>
      <c r="U642" s="2"/>
      <c r="V642" s="60"/>
      <c r="W642" s="164"/>
      <c r="X642" s="60"/>
      <c r="Y642" s="209"/>
      <c r="Z642" s="209"/>
      <c r="AA642" s="210"/>
      <c r="AB642" s="259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0"/>
      <c r="U643" s="2"/>
      <c r="V643" s="60"/>
      <c r="W643" s="164"/>
      <c r="X643" s="60"/>
      <c r="Y643" s="209"/>
      <c r="Z643" s="209"/>
      <c r="AA643" s="210"/>
      <c r="AB643" s="259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0"/>
      <c r="U644" s="2"/>
      <c r="V644" s="60"/>
      <c r="W644" s="164"/>
      <c r="X644" s="60"/>
      <c r="Y644" s="209"/>
      <c r="Z644" s="209"/>
      <c r="AA644" s="210"/>
      <c r="AB644" s="259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0"/>
      <c r="U645" s="2"/>
      <c r="V645" s="60"/>
      <c r="W645" s="164"/>
      <c r="X645" s="60"/>
      <c r="Y645" s="209"/>
      <c r="Z645" s="209"/>
      <c r="AA645" s="210"/>
      <c r="AB645" s="259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0"/>
      <c r="U646" s="2"/>
      <c r="V646" s="60"/>
      <c r="W646" s="164"/>
      <c r="X646" s="60"/>
      <c r="Y646" s="209"/>
      <c r="Z646" s="209"/>
      <c r="AA646" s="210"/>
      <c r="AB646" s="259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0"/>
      <c r="U647" s="2"/>
      <c r="V647" s="60"/>
      <c r="W647" s="164"/>
      <c r="X647" s="60"/>
      <c r="Y647" s="209"/>
      <c r="Z647" s="209"/>
      <c r="AA647" s="210"/>
      <c r="AB647" s="259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0"/>
      <c r="U648" s="2"/>
      <c r="V648" s="60"/>
      <c r="W648" s="164"/>
      <c r="X648" s="60"/>
      <c r="Y648" s="209"/>
      <c r="Z648" s="209"/>
      <c r="AA648" s="210"/>
      <c r="AB648" s="259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0"/>
      <c r="U649" s="2"/>
      <c r="V649" s="60"/>
      <c r="W649" s="164"/>
      <c r="X649" s="60"/>
      <c r="Y649" s="209"/>
      <c r="Z649" s="209"/>
      <c r="AA649" s="210"/>
      <c r="AB649" s="259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0"/>
      <c r="U650" s="2"/>
      <c r="V650" s="60"/>
      <c r="W650" s="164"/>
      <c r="X650" s="60"/>
      <c r="Y650" s="209"/>
      <c r="Z650" s="209"/>
      <c r="AA650" s="210"/>
      <c r="AB650" s="259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0"/>
      <c r="U651" s="2"/>
      <c r="V651" s="60"/>
      <c r="W651" s="164"/>
      <c r="X651" s="60"/>
      <c r="Y651" s="209"/>
      <c r="Z651" s="209"/>
      <c r="AA651" s="210"/>
      <c r="AB651" s="259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0"/>
      <c r="U652" s="2"/>
      <c r="V652" s="60"/>
      <c r="W652" s="164"/>
      <c r="X652" s="60"/>
      <c r="Y652" s="209"/>
      <c r="Z652" s="209"/>
      <c r="AA652" s="210"/>
      <c r="AB652" s="259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0"/>
      <c r="U653" s="2"/>
      <c r="V653" s="60"/>
      <c r="W653" s="164"/>
      <c r="X653" s="60"/>
      <c r="Y653" s="209"/>
      <c r="Z653" s="209"/>
      <c r="AA653" s="210"/>
      <c r="AB653" s="259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0"/>
      <c r="U654" s="2"/>
      <c r="V654" s="60"/>
      <c r="W654" s="164"/>
      <c r="X654" s="60"/>
      <c r="Y654" s="209"/>
      <c r="Z654" s="209"/>
      <c r="AA654" s="210"/>
      <c r="AB654" s="259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0"/>
      <c r="U655" s="2"/>
      <c r="V655" s="60"/>
      <c r="W655" s="164"/>
      <c r="X655" s="60"/>
      <c r="Y655" s="209"/>
      <c r="Z655" s="209"/>
      <c r="AA655" s="210"/>
      <c r="AB655" s="259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0"/>
      <c r="U656" s="2"/>
      <c r="V656" s="60"/>
      <c r="W656" s="164"/>
      <c r="X656" s="60"/>
      <c r="Y656" s="209"/>
      <c r="Z656" s="209"/>
      <c r="AA656" s="210"/>
      <c r="AB656" s="259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0"/>
      <c r="U657" s="2"/>
      <c r="V657" s="60"/>
      <c r="W657" s="164"/>
      <c r="X657" s="60"/>
      <c r="Y657" s="209"/>
      <c r="Z657" s="209"/>
      <c r="AA657" s="210"/>
      <c r="AB657" s="259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0"/>
      <c r="U658" s="2"/>
      <c r="V658" s="60"/>
      <c r="W658" s="164"/>
      <c r="X658" s="60"/>
      <c r="Y658" s="209"/>
      <c r="Z658" s="209"/>
      <c r="AA658" s="210"/>
      <c r="AB658" s="259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0"/>
      <c r="U659" s="2"/>
      <c r="V659" s="60"/>
      <c r="W659" s="164"/>
      <c r="X659" s="60"/>
      <c r="Y659" s="209"/>
      <c r="Z659" s="209"/>
      <c r="AA659" s="210"/>
      <c r="AB659" s="259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0"/>
      <c r="U660" s="2"/>
      <c r="V660" s="60"/>
      <c r="W660" s="164"/>
      <c r="X660" s="60"/>
      <c r="Y660" s="209"/>
      <c r="Z660" s="209"/>
      <c r="AA660" s="210"/>
      <c r="AB660" s="259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0"/>
      <c r="U661" s="2"/>
      <c r="V661" s="60"/>
      <c r="W661" s="164"/>
      <c r="X661" s="60"/>
      <c r="Y661" s="209"/>
      <c r="Z661" s="209"/>
      <c r="AA661" s="210"/>
      <c r="AB661" s="259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0"/>
      <c r="U662" s="2"/>
      <c r="V662" s="60"/>
      <c r="W662" s="164"/>
      <c r="X662" s="60"/>
      <c r="Y662" s="209"/>
      <c r="Z662" s="209"/>
      <c r="AA662" s="210"/>
      <c r="AB662" s="259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0"/>
      <c r="U663" s="2"/>
      <c r="V663" s="60"/>
      <c r="W663" s="164"/>
      <c r="X663" s="60"/>
      <c r="Y663" s="209"/>
      <c r="Z663" s="209"/>
      <c r="AA663" s="210"/>
      <c r="AB663" s="259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0"/>
      <c r="U664" s="2"/>
      <c r="V664" s="60"/>
      <c r="W664" s="164"/>
      <c r="X664" s="60"/>
      <c r="Y664" s="209"/>
      <c r="Z664" s="209"/>
      <c r="AA664" s="210"/>
      <c r="AB664" s="259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0"/>
      <c r="U665" s="2"/>
      <c r="V665" s="60"/>
      <c r="W665" s="164"/>
      <c r="X665" s="60"/>
      <c r="Y665" s="209"/>
      <c r="Z665" s="209"/>
      <c r="AA665" s="210"/>
      <c r="AB665" s="259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0"/>
      <c r="U666" s="2"/>
      <c r="V666" s="60"/>
      <c r="W666" s="164"/>
      <c r="X666" s="60"/>
      <c r="Y666" s="209"/>
      <c r="Z666" s="209"/>
      <c r="AA666" s="210"/>
      <c r="AB666" s="259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0"/>
      <c r="U667" s="2"/>
      <c r="V667" s="60"/>
      <c r="W667" s="164"/>
      <c r="X667" s="60"/>
      <c r="Y667" s="209"/>
      <c r="Z667" s="209"/>
      <c r="AA667" s="210"/>
      <c r="AB667" s="259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0"/>
      <c r="U668" s="2"/>
      <c r="V668" s="60"/>
      <c r="W668" s="164"/>
      <c r="X668" s="60"/>
      <c r="Y668" s="209"/>
      <c r="Z668" s="209"/>
      <c r="AA668" s="210"/>
      <c r="AB668" s="259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0"/>
      <c r="U669" s="2"/>
      <c r="V669" s="60"/>
      <c r="W669" s="164"/>
      <c r="X669" s="60"/>
      <c r="Y669" s="209"/>
      <c r="Z669" s="209"/>
      <c r="AA669" s="210"/>
      <c r="AB669" s="259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0"/>
      <c r="U670" s="2"/>
      <c r="V670" s="60"/>
      <c r="W670" s="164"/>
      <c r="X670" s="60"/>
      <c r="Y670" s="209"/>
      <c r="Z670" s="209"/>
      <c r="AA670" s="210"/>
      <c r="AB670" s="259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0"/>
      <c r="U671" s="2"/>
      <c r="V671" s="60"/>
      <c r="W671" s="164"/>
      <c r="X671" s="60"/>
      <c r="Y671" s="209"/>
      <c r="Z671" s="209"/>
      <c r="AA671" s="210"/>
      <c r="AB671" s="259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0"/>
      <c r="U672" s="2"/>
      <c r="V672" s="60"/>
      <c r="W672" s="164"/>
      <c r="X672" s="60"/>
      <c r="Y672" s="209"/>
      <c r="Z672" s="209"/>
      <c r="AA672" s="210"/>
      <c r="AB672" s="259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0"/>
      <c r="U673" s="2"/>
      <c r="V673" s="60"/>
      <c r="W673" s="164"/>
      <c r="X673" s="60"/>
      <c r="Y673" s="209"/>
      <c r="Z673" s="209"/>
      <c r="AA673" s="210"/>
      <c r="AB673" s="259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0"/>
      <c r="U674" s="2"/>
      <c r="V674" s="60"/>
      <c r="W674" s="164"/>
      <c r="X674" s="60"/>
      <c r="Y674" s="209"/>
      <c r="Z674" s="209"/>
      <c r="AA674" s="210"/>
      <c r="AB674" s="259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0"/>
      <c r="U675" s="2"/>
      <c r="V675" s="60"/>
      <c r="W675" s="164"/>
      <c r="X675" s="60"/>
      <c r="Y675" s="209"/>
      <c r="Z675" s="209"/>
      <c r="AA675" s="210"/>
      <c r="AB675" s="259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0"/>
      <c r="U676" s="2"/>
      <c r="V676" s="60"/>
      <c r="W676" s="164"/>
      <c r="X676" s="60"/>
      <c r="Y676" s="209"/>
      <c r="Z676" s="209"/>
      <c r="AA676" s="210"/>
      <c r="AB676" s="259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0"/>
      <c r="U677" s="2"/>
      <c r="V677" s="60"/>
      <c r="W677" s="164"/>
      <c r="X677" s="60"/>
      <c r="Y677" s="209"/>
      <c r="Z677" s="209"/>
      <c r="AA677" s="210"/>
      <c r="AB677" s="259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0"/>
      <c r="U678" s="2"/>
      <c r="V678" s="60"/>
      <c r="W678" s="164"/>
      <c r="X678" s="60"/>
      <c r="Y678" s="209"/>
      <c r="Z678" s="209"/>
      <c r="AA678" s="210"/>
      <c r="AB678" s="259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0"/>
      <c r="U679" s="2"/>
      <c r="V679" s="60"/>
      <c r="W679" s="164"/>
      <c r="X679" s="60"/>
      <c r="Y679" s="209"/>
      <c r="Z679" s="209"/>
      <c r="AA679" s="210"/>
      <c r="AB679" s="259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0"/>
      <c r="U680" s="2"/>
      <c r="V680" s="60"/>
      <c r="W680" s="164"/>
      <c r="X680" s="60"/>
      <c r="Y680" s="209"/>
      <c r="Z680" s="209"/>
      <c r="AA680" s="210"/>
      <c r="AB680" s="259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0"/>
      <c r="U681" s="2"/>
      <c r="V681" s="60"/>
      <c r="W681" s="164"/>
      <c r="X681" s="60"/>
      <c r="Y681" s="209"/>
      <c r="Z681" s="209"/>
      <c r="AA681" s="210"/>
      <c r="AB681" s="259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0"/>
      <c r="U682" s="2"/>
      <c r="V682" s="60"/>
      <c r="W682" s="164"/>
      <c r="X682" s="60"/>
      <c r="Y682" s="209"/>
      <c r="Z682" s="209"/>
      <c r="AA682" s="210"/>
      <c r="AB682" s="259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0"/>
      <c r="U683" s="2"/>
      <c r="V683" s="60"/>
      <c r="W683" s="164"/>
      <c r="X683" s="60"/>
      <c r="Y683" s="209"/>
      <c r="Z683" s="209"/>
      <c r="AA683" s="210"/>
      <c r="AB683" s="259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0"/>
      <c r="U684" s="2"/>
      <c r="V684" s="60"/>
      <c r="W684" s="164"/>
      <c r="X684" s="60"/>
      <c r="Y684" s="209"/>
      <c r="Z684" s="209"/>
      <c r="AA684" s="210"/>
      <c r="AB684" s="259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0"/>
      <c r="U685" s="2"/>
      <c r="V685" s="60"/>
      <c r="W685" s="164"/>
      <c r="X685" s="60"/>
      <c r="Y685" s="209"/>
      <c r="Z685" s="209"/>
      <c r="AA685" s="210"/>
      <c r="AB685" s="259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0"/>
      <c r="U686" s="2"/>
      <c r="V686" s="60"/>
      <c r="W686" s="164"/>
      <c r="X686" s="60"/>
      <c r="Y686" s="209"/>
      <c r="Z686" s="209"/>
      <c r="AA686" s="210"/>
      <c r="AB686" s="259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0"/>
      <c r="U687" s="2"/>
      <c r="V687" s="60"/>
      <c r="W687" s="164"/>
      <c r="X687" s="60"/>
      <c r="Y687" s="209"/>
      <c r="Z687" s="209"/>
      <c r="AA687" s="210"/>
      <c r="AB687" s="259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0"/>
      <c r="U688" s="2"/>
      <c r="V688" s="60"/>
      <c r="W688" s="164"/>
      <c r="X688" s="60"/>
      <c r="Y688" s="209"/>
      <c r="Z688" s="209"/>
      <c r="AA688" s="210"/>
      <c r="AB688" s="259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0"/>
      <c r="U689" s="2"/>
      <c r="V689" s="60"/>
      <c r="W689" s="164"/>
      <c r="X689" s="60"/>
      <c r="Y689" s="209"/>
      <c r="Z689" s="209"/>
      <c r="AA689" s="210"/>
      <c r="AB689" s="259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0"/>
      <c r="U690" s="2"/>
      <c r="V690" s="60"/>
      <c r="W690" s="164"/>
      <c r="X690" s="60"/>
      <c r="Y690" s="209"/>
      <c r="Z690" s="209"/>
      <c r="AA690" s="210"/>
      <c r="AB690" s="259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0"/>
      <c r="U691" s="2"/>
      <c r="V691" s="60"/>
      <c r="W691" s="164"/>
      <c r="X691" s="60"/>
      <c r="Y691" s="209"/>
      <c r="Z691" s="209"/>
      <c r="AA691" s="210"/>
      <c r="AB691" s="259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0"/>
      <c r="U692" s="2"/>
      <c r="V692" s="60"/>
      <c r="W692" s="164"/>
      <c r="X692" s="60"/>
      <c r="Y692" s="209"/>
      <c r="Z692" s="209"/>
      <c r="AA692" s="210"/>
      <c r="AB692" s="259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0"/>
      <c r="U693" s="2"/>
      <c r="V693" s="60"/>
      <c r="W693" s="164"/>
      <c r="X693" s="60"/>
      <c r="Y693" s="209"/>
      <c r="Z693" s="209"/>
      <c r="AA693" s="210"/>
      <c r="AB693" s="259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0"/>
      <c r="U694" s="2"/>
      <c r="V694" s="60"/>
      <c r="W694" s="164"/>
      <c r="X694" s="60"/>
      <c r="Y694" s="209"/>
      <c r="Z694" s="209"/>
      <c r="AA694" s="210"/>
      <c r="AB694" s="259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0"/>
      <c r="U695" s="2"/>
      <c r="V695" s="60"/>
      <c r="W695" s="164"/>
      <c r="X695" s="60"/>
      <c r="Y695" s="209"/>
      <c r="Z695" s="209"/>
      <c r="AA695" s="210"/>
      <c r="AB695" s="259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0"/>
      <c r="U696" s="2"/>
      <c r="V696" s="60"/>
      <c r="W696" s="164"/>
      <c r="X696" s="60"/>
      <c r="Y696" s="209"/>
      <c r="Z696" s="209"/>
      <c r="AA696" s="210"/>
      <c r="AB696" s="259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0"/>
      <c r="U697" s="2"/>
      <c r="V697" s="60"/>
      <c r="W697" s="164"/>
      <c r="X697" s="60"/>
      <c r="Y697" s="209"/>
      <c r="Z697" s="209"/>
      <c r="AA697" s="210"/>
      <c r="AB697" s="259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0"/>
      <c r="U698" s="2"/>
      <c r="V698" s="60"/>
      <c r="W698" s="164"/>
      <c r="X698" s="60"/>
      <c r="Y698" s="209"/>
      <c r="Z698" s="209"/>
      <c r="AA698" s="210"/>
      <c r="AB698" s="259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0"/>
      <c r="U699" s="2"/>
      <c r="V699" s="60"/>
      <c r="W699" s="164"/>
      <c r="X699" s="60"/>
      <c r="Y699" s="209"/>
      <c r="Z699" s="209"/>
      <c r="AA699" s="210"/>
      <c r="AB699" s="259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0"/>
      <c r="U700" s="2"/>
      <c r="V700" s="60"/>
      <c r="W700" s="164"/>
      <c r="X700" s="60"/>
      <c r="Y700" s="209"/>
      <c r="Z700" s="209"/>
      <c r="AA700" s="210"/>
      <c r="AB700" s="259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0"/>
      <c r="U701" s="2"/>
      <c r="V701" s="60"/>
      <c r="W701" s="164"/>
      <c r="X701" s="60"/>
      <c r="Y701" s="209"/>
      <c r="Z701" s="209"/>
      <c r="AA701" s="210"/>
      <c r="AB701" s="259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0"/>
      <c r="U702" s="2"/>
      <c r="V702" s="60"/>
      <c r="W702" s="164"/>
      <c r="X702" s="60"/>
      <c r="Y702" s="209"/>
      <c r="Z702" s="209"/>
      <c r="AA702" s="210"/>
      <c r="AB702" s="259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0"/>
      <c r="U703" s="2"/>
      <c r="V703" s="60"/>
      <c r="W703" s="164"/>
      <c r="X703" s="60"/>
      <c r="Y703" s="209"/>
      <c r="Z703" s="209"/>
      <c r="AA703" s="210"/>
      <c r="AB703" s="259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0"/>
      <c r="U704" s="2"/>
      <c r="V704" s="60"/>
      <c r="W704" s="164"/>
      <c r="X704" s="60"/>
      <c r="Y704" s="209"/>
      <c r="Z704" s="209"/>
      <c r="AA704" s="210"/>
      <c r="AB704" s="259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0"/>
      <c r="U705" s="2"/>
      <c r="V705" s="60"/>
      <c r="W705" s="164"/>
      <c r="X705" s="60"/>
      <c r="Y705" s="209"/>
      <c r="Z705" s="209"/>
      <c r="AA705" s="210"/>
      <c r="AB705" s="259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0"/>
      <c r="U706" s="2"/>
      <c r="V706" s="60"/>
      <c r="W706" s="164"/>
      <c r="X706" s="60"/>
      <c r="Y706" s="209"/>
      <c r="Z706" s="209"/>
      <c r="AA706" s="210"/>
      <c r="AB706" s="259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0"/>
      <c r="U707" s="2"/>
      <c r="V707" s="60"/>
      <c r="W707" s="164"/>
      <c r="X707" s="60"/>
      <c r="Y707" s="209"/>
      <c r="Z707" s="209"/>
      <c r="AA707" s="210"/>
      <c r="AB707" s="259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0"/>
      <c r="U708" s="2"/>
      <c r="V708" s="60"/>
      <c r="W708" s="164"/>
      <c r="X708" s="60"/>
      <c r="Y708" s="209"/>
      <c r="Z708" s="209"/>
      <c r="AA708" s="210"/>
      <c r="AB708" s="259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0"/>
      <c r="U709" s="2"/>
      <c r="V709" s="60"/>
      <c r="W709" s="164"/>
      <c r="X709" s="60"/>
      <c r="Y709" s="209"/>
      <c r="Z709" s="209"/>
      <c r="AA709" s="210"/>
      <c r="AB709" s="259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0"/>
      <c r="U710" s="2"/>
      <c r="V710" s="60"/>
      <c r="W710" s="164"/>
      <c r="X710" s="60"/>
      <c r="Y710" s="209"/>
      <c r="Z710" s="209"/>
      <c r="AA710" s="210"/>
      <c r="AB710" s="259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0"/>
      <c r="U711" s="2"/>
      <c r="V711" s="60"/>
      <c r="W711" s="164"/>
      <c r="X711" s="60"/>
      <c r="Y711" s="209"/>
      <c r="Z711" s="209"/>
      <c r="AA711" s="210"/>
      <c r="AB711" s="259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0"/>
      <c r="U712" s="2"/>
      <c r="V712" s="60"/>
      <c r="W712" s="164"/>
      <c r="X712" s="60"/>
      <c r="Y712" s="209"/>
      <c r="Z712" s="209"/>
      <c r="AA712" s="210"/>
      <c r="AB712" s="259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0"/>
      <c r="U713" s="2"/>
      <c r="V713" s="60"/>
      <c r="W713" s="164"/>
      <c r="X713" s="60"/>
      <c r="Y713" s="209"/>
      <c r="Z713" s="209"/>
      <c r="AA713" s="210"/>
      <c r="AB713" s="259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0"/>
      <c r="U714" s="2"/>
      <c r="V714" s="60"/>
      <c r="W714" s="164"/>
      <c r="X714" s="60"/>
      <c r="Y714" s="209"/>
      <c r="Z714" s="209"/>
      <c r="AA714" s="210"/>
      <c r="AB714" s="259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0"/>
      <c r="U715" s="2"/>
      <c r="V715" s="60"/>
      <c r="W715" s="164"/>
      <c r="X715" s="60"/>
      <c r="Y715" s="209"/>
      <c r="Z715" s="209"/>
      <c r="AA715" s="210"/>
      <c r="AB715" s="259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0"/>
      <c r="U716" s="2"/>
      <c r="V716" s="60"/>
      <c r="W716" s="164"/>
      <c r="X716" s="60"/>
      <c r="Y716" s="209"/>
      <c r="Z716" s="209"/>
      <c r="AA716" s="210"/>
      <c r="AB716" s="259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0"/>
      <c r="U717" s="2"/>
      <c r="V717" s="60"/>
      <c r="W717" s="164"/>
      <c r="X717" s="60"/>
      <c r="Y717" s="209"/>
      <c r="Z717" s="209"/>
      <c r="AA717" s="210"/>
      <c r="AB717" s="259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0"/>
      <c r="U718" s="2"/>
      <c r="V718" s="60"/>
      <c r="W718" s="164"/>
      <c r="X718" s="60"/>
      <c r="Y718" s="209"/>
      <c r="Z718" s="209"/>
      <c r="AA718" s="210"/>
      <c r="AB718" s="259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0"/>
      <c r="U719" s="2"/>
      <c r="V719" s="60"/>
      <c r="W719" s="164"/>
      <c r="X719" s="60"/>
      <c r="Y719" s="209"/>
      <c r="Z719" s="209"/>
      <c r="AA719" s="210"/>
      <c r="AB719" s="259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0"/>
      <c r="U720" s="2"/>
      <c r="V720" s="60"/>
      <c r="W720" s="164"/>
      <c r="X720" s="60"/>
      <c r="Y720" s="209"/>
      <c r="Z720" s="209"/>
      <c r="AA720" s="210"/>
      <c r="AB720" s="259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0"/>
      <c r="U721" s="2"/>
      <c r="V721" s="60"/>
      <c r="W721" s="164"/>
      <c r="X721" s="60"/>
      <c r="Y721" s="209"/>
      <c r="Z721" s="209"/>
      <c r="AA721" s="210"/>
      <c r="AB721" s="259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0"/>
      <c r="U722" s="2"/>
      <c r="V722" s="60"/>
      <c r="W722" s="164"/>
      <c r="X722" s="60"/>
      <c r="Y722" s="209"/>
      <c r="Z722" s="209"/>
      <c r="AA722" s="210"/>
      <c r="AB722" s="259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0"/>
      <c r="U723" s="2"/>
      <c r="V723" s="60"/>
      <c r="W723" s="164"/>
      <c r="X723" s="60"/>
      <c r="Y723" s="209"/>
      <c r="Z723" s="209"/>
      <c r="AA723" s="210"/>
      <c r="AB723" s="259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0"/>
      <c r="U724" s="2"/>
      <c r="V724" s="60"/>
      <c r="W724" s="164"/>
      <c r="X724" s="60"/>
      <c r="Y724" s="209"/>
      <c r="Z724" s="209"/>
      <c r="AA724" s="210"/>
      <c r="AB724" s="259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0"/>
      <c r="U725" s="2"/>
      <c r="V725" s="60"/>
      <c r="W725" s="164"/>
      <c r="X725" s="60"/>
      <c r="Y725" s="209"/>
      <c r="Z725" s="209"/>
      <c r="AA725" s="210"/>
      <c r="AB725" s="259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0"/>
      <c r="U726" s="2"/>
      <c r="V726" s="60"/>
      <c r="W726" s="164"/>
      <c r="X726" s="60"/>
      <c r="Y726" s="209"/>
      <c r="Z726" s="209"/>
      <c r="AA726" s="210"/>
      <c r="AB726" s="259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0"/>
      <c r="U727" s="2"/>
      <c r="V727" s="60"/>
      <c r="W727" s="164"/>
      <c r="X727" s="60"/>
      <c r="Y727" s="209"/>
      <c r="Z727" s="209"/>
      <c r="AA727" s="210"/>
      <c r="AB727" s="259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0"/>
      <c r="U728" s="2"/>
      <c r="V728" s="60"/>
      <c r="W728" s="164"/>
      <c r="X728" s="60"/>
      <c r="Y728" s="209"/>
      <c r="Z728" s="209"/>
      <c r="AA728" s="210"/>
      <c r="AB728" s="259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0"/>
      <c r="U729" s="2"/>
      <c r="V729" s="60"/>
      <c r="W729" s="164"/>
      <c r="X729" s="60"/>
      <c r="Y729" s="209"/>
      <c r="Z729" s="209"/>
      <c r="AA729" s="210"/>
      <c r="AB729" s="259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0"/>
      <c r="U730" s="2"/>
      <c r="V730" s="60"/>
      <c r="W730" s="164"/>
      <c r="X730" s="60"/>
      <c r="Y730" s="209"/>
      <c r="Z730" s="209"/>
      <c r="AA730" s="210"/>
      <c r="AB730" s="259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0"/>
      <c r="U731" s="2"/>
      <c r="V731" s="60"/>
      <c r="W731" s="164"/>
      <c r="X731" s="60"/>
      <c r="Y731" s="209"/>
      <c r="Z731" s="209"/>
      <c r="AA731" s="210"/>
      <c r="AB731" s="259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0"/>
      <c r="U732" s="2"/>
      <c r="V732" s="60"/>
      <c r="W732" s="164"/>
      <c r="X732" s="60"/>
      <c r="Y732" s="209"/>
      <c r="Z732" s="209"/>
      <c r="AA732" s="210"/>
      <c r="AB732" s="259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0"/>
      <c r="U733" s="2"/>
      <c r="V733" s="60"/>
      <c r="W733" s="164"/>
      <c r="X733" s="60"/>
      <c r="Y733" s="209"/>
      <c r="Z733" s="209"/>
      <c r="AA733" s="210"/>
      <c r="AB733" s="259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0"/>
      <c r="U734" s="2"/>
      <c r="V734" s="60"/>
      <c r="W734" s="164"/>
      <c r="X734" s="60"/>
      <c r="Y734" s="209"/>
      <c r="Z734" s="209"/>
      <c r="AA734" s="210"/>
      <c r="AB734" s="259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0"/>
      <c r="U735" s="2"/>
      <c r="V735" s="60"/>
      <c r="W735" s="164"/>
      <c r="X735" s="60"/>
      <c r="Y735" s="209"/>
      <c r="Z735" s="209"/>
      <c r="AA735" s="210"/>
      <c r="AB735" s="259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0"/>
      <c r="U736" s="2"/>
      <c r="V736" s="60"/>
      <c r="W736" s="164"/>
      <c r="X736" s="60"/>
      <c r="Y736" s="209"/>
      <c r="Z736" s="209"/>
      <c r="AA736" s="210"/>
      <c r="AB736" s="259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0"/>
      <c r="U737" s="2"/>
      <c r="V737" s="60"/>
      <c r="W737" s="164"/>
      <c r="X737" s="60"/>
      <c r="Y737" s="209"/>
      <c r="Z737" s="209"/>
      <c r="AA737" s="210"/>
      <c r="AB737" s="259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0"/>
      <c r="U738" s="2"/>
      <c r="V738" s="60"/>
      <c r="W738" s="164"/>
      <c r="X738" s="60"/>
      <c r="Y738" s="209"/>
      <c r="Z738" s="209"/>
      <c r="AA738" s="210"/>
      <c r="AB738" s="259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0"/>
      <c r="U739" s="2"/>
      <c r="V739" s="60"/>
      <c r="W739" s="164"/>
      <c r="X739" s="60"/>
      <c r="Y739" s="209"/>
      <c r="Z739" s="209"/>
      <c r="AA739" s="210"/>
      <c r="AB739" s="259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0"/>
      <c r="U740" s="2"/>
      <c r="V740" s="60"/>
      <c r="W740" s="164"/>
      <c r="X740" s="60"/>
      <c r="Y740" s="209"/>
      <c r="Z740" s="209"/>
      <c r="AA740" s="210"/>
      <c r="AB740" s="259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0"/>
      <c r="U741" s="2"/>
      <c r="V741" s="60"/>
      <c r="W741" s="164"/>
      <c r="X741" s="60"/>
      <c r="Y741" s="209"/>
      <c r="Z741" s="209"/>
      <c r="AA741" s="210"/>
      <c r="AB741" s="259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0"/>
      <c r="U742" s="2"/>
      <c r="V742" s="60"/>
      <c r="W742" s="164"/>
      <c r="X742" s="60"/>
      <c r="Y742" s="209"/>
      <c r="Z742" s="209"/>
      <c r="AA742" s="210"/>
      <c r="AB742" s="259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0"/>
      <c r="U743" s="2"/>
      <c r="V743" s="60"/>
      <c r="W743" s="164"/>
      <c r="X743" s="60"/>
      <c r="Y743" s="209"/>
      <c r="Z743" s="209"/>
      <c r="AA743" s="210"/>
      <c r="AB743" s="259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0"/>
      <c r="U744" s="2"/>
      <c r="V744" s="60"/>
      <c r="W744" s="164"/>
      <c r="X744" s="60"/>
      <c r="Y744" s="209"/>
      <c r="Z744" s="209"/>
      <c r="AA744" s="210"/>
      <c r="AB744" s="259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0"/>
      <c r="U745" s="2"/>
      <c r="V745" s="60"/>
      <c r="W745" s="164"/>
      <c r="X745" s="60"/>
      <c r="Y745" s="209"/>
      <c r="Z745" s="209"/>
      <c r="AA745" s="210"/>
      <c r="AB745" s="259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0"/>
      <c r="U746" s="2"/>
      <c r="V746" s="60"/>
      <c r="W746" s="164"/>
      <c r="X746" s="60"/>
      <c r="Y746" s="209"/>
      <c r="Z746" s="209"/>
      <c r="AA746" s="210"/>
      <c r="AB746" s="259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0"/>
      <c r="U747" s="2"/>
      <c r="V747" s="60"/>
      <c r="W747" s="164"/>
      <c r="X747" s="60"/>
      <c r="Y747" s="209"/>
      <c r="Z747" s="209"/>
      <c r="AA747" s="210"/>
      <c r="AB747" s="259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0"/>
      <c r="U748" s="2"/>
      <c r="V748" s="60"/>
      <c r="W748" s="164"/>
      <c r="X748" s="60"/>
      <c r="Y748" s="209"/>
      <c r="Z748" s="209"/>
      <c r="AA748" s="210"/>
      <c r="AB748" s="259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0"/>
      <c r="U749" s="2"/>
      <c r="V749" s="60"/>
      <c r="W749" s="164"/>
      <c r="X749" s="60"/>
      <c r="Y749" s="209"/>
      <c r="Z749" s="209"/>
      <c r="AA749" s="210"/>
      <c r="AB749" s="259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0"/>
      <c r="U750" s="2"/>
      <c r="V750" s="60"/>
      <c r="W750" s="164"/>
      <c r="X750" s="60"/>
      <c r="Y750" s="209"/>
      <c r="Z750" s="209"/>
      <c r="AA750" s="210"/>
      <c r="AB750" s="259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0"/>
      <c r="U751" s="2"/>
      <c r="V751" s="60"/>
      <c r="W751" s="164"/>
      <c r="X751" s="60"/>
      <c r="Y751" s="209"/>
      <c r="Z751" s="209"/>
      <c r="AA751" s="210"/>
      <c r="AB751" s="259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0"/>
      <c r="U752" s="2"/>
      <c r="V752" s="60"/>
      <c r="W752" s="164"/>
      <c r="X752" s="60"/>
      <c r="Y752" s="209"/>
      <c r="Z752" s="209"/>
      <c r="AA752" s="210"/>
      <c r="AB752" s="259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0"/>
      <c r="U753" s="2"/>
      <c r="V753" s="60"/>
      <c r="W753" s="164"/>
      <c r="X753" s="60"/>
      <c r="Y753" s="209"/>
      <c r="Z753" s="209"/>
      <c r="AA753" s="210"/>
      <c r="AB753" s="259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0"/>
      <c r="U754" s="2"/>
      <c r="V754" s="60"/>
      <c r="W754" s="164"/>
      <c r="X754" s="60"/>
      <c r="Y754" s="209"/>
      <c r="Z754" s="209"/>
      <c r="AA754" s="210"/>
      <c r="AB754" s="259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0"/>
      <c r="U755" s="2"/>
      <c r="V755" s="60"/>
      <c r="W755" s="164"/>
      <c r="X755" s="60"/>
      <c r="Y755" s="209"/>
      <c r="Z755" s="209"/>
      <c r="AA755" s="210"/>
      <c r="AB755" s="259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0"/>
      <c r="U756" s="2"/>
      <c r="V756" s="60"/>
      <c r="W756" s="164"/>
      <c r="X756" s="60"/>
      <c r="Y756" s="209"/>
      <c r="Z756" s="209"/>
      <c r="AA756" s="210"/>
      <c r="AB756" s="259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0"/>
      <c r="U757" s="2"/>
      <c r="V757" s="60"/>
      <c r="W757" s="164"/>
      <c r="X757" s="60"/>
      <c r="Y757" s="209"/>
      <c r="Z757" s="209"/>
      <c r="AA757" s="210"/>
      <c r="AB757" s="259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0"/>
      <c r="U758" s="2"/>
      <c r="V758" s="60"/>
      <c r="W758" s="164"/>
      <c r="X758" s="60"/>
      <c r="Y758" s="209"/>
      <c r="Z758" s="209"/>
      <c r="AA758" s="210"/>
      <c r="AB758" s="259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0"/>
      <c r="U759" s="2"/>
      <c r="V759" s="60"/>
      <c r="W759" s="164"/>
      <c r="X759" s="60"/>
      <c r="Y759" s="209"/>
      <c r="Z759" s="209"/>
      <c r="AA759" s="210"/>
      <c r="AB759" s="259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0"/>
      <c r="U760" s="2"/>
      <c r="V760" s="60"/>
      <c r="W760" s="164"/>
      <c r="X760" s="60"/>
      <c r="Y760" s="209"/>
      <c r="Z760" s="209"/>
      <c r="AA760" s="210"/>
      <c r="AB760" s="259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0"/>
      <c r="U761" s="2"/>
      <c r="V761" s="60"/>
      <c r="W761" s="164"/>
      <c r="X761" s="60"/>
      <c r="Y761" s="209"/>
      <c r="Z761" s="209"/>
      <c r="AA761" s="210"/>
      <c r="AB761" s="259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0"/>
      <c r="U762" s="2"/>
      <c r="V762" s="60"/>
      <c r="W762" s="164"/>
      <c r="X762" s="60"/>
      <c r="Y762" s="209"/>
      <c r="Z762" s="209"/>
      <c r="AA762" s="210"/>
      <c r="AB762" s="259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0"/>
      <c r="U763" s="2"/>
      <c r="V763" s="60"/>
      <c r="W763" s="164"/>
      <c r="X763" s="60"/>
      <c r="Y763" s="209"/>
      <c r="Z763" s="209"/>
      <c r="AA763" s="210"/>
      <c r="AB763" s="259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0"/>
      <c r="U764" s="2"/>
      <c r="V764" s="60"/>
      <c r="W764" s="164"/>
      <c r="X764" s="60"/>
      <c r="Y764" s="209"/>
      <c r="Z764" s="209"/>
      <c r="AA764" s="210"/>
      <c r="AB764" s="259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0"/>
      <c r="U765" s="2"/>
      <c r="V765" s="60"/>
      <c r="W765" s="164"/>
      <c r="X765" s="60"/>
      <c r="Y765" s="209"/>
      <c r="Z765" s="209"/>
      <c r="AA765" s="210"/>
      <c r="AB765" s="259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0"/>
      <c r="U766" s="2"/>
      <c r="V766" s="60"/>
      <c r="W766" s="164"/>
      <c r="X766" s="60"/>
      <c r="Y766" s="209"/>
      <c r="Z766" s="209"/>
      <c r="AA766" s="210"/>
      <c r="AB766" s="259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0"/>
      <c r="U767" s="2"/>
      <c r="V767" s="60"/>
      <c r="W767" s="164"/>
      <c r="X767" s="60"/>
      <c r="Y767" s="209"/>
      <c r="Z767" s="209"/>
      <c r="AA767" s="210"/>
      <c r="AB767" s="259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0"/>
      <c r="U768" s="2"/>
      <c r="V768" s="60"/>
      <c r="W768" s="164"/>
      <c r="X768" s="60"/>
      <c r="Y768" s="209"/>
      <c r="Z768" s="209"/>
      <c r="AA768" s="210"/>
      <c r="AB768" s="259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0"/>
      <c r="U769" s="2"/>
      <c r="V769" s="60"/>
      <c r="W769" s="164"/>
      <c r="X769" s="60"/>
      <c r="Y769" s="209"/>
      <c r="Z769" s="209"/>
      <c r="AA769" s="210"/>
      <c r="AB769" s="259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0"/>
      <c r="U770" s="2"/>
      <c r="V770" s="60"/>
      <c r="W770" s="164"/>
      <c r="X770" s="60"/>
      <c r="Y770" s="209"/>
      <c r="Z770" s="209"/>
      <c r="AA770" s="210"/>
      <c r="AB770" s="259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0"/>
      <c r="U771" s="2"/>
      <c r="V771" s="60"/>
      <c r="W771" s="164"/>
      <c r="X771" s="60"/>
      <c r="Y771" s="209"/>
      <c r="Z771" s="209"/>
      <c r="AA771" s="210"/>
      <c r="AB771" s="259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0"/>
      <c r="U772" s="2"/>
      <c r="V772" s="60"/>
      <c r="W772" s="164"/>
      <c r="X772" s="60"/>
      <c r="Y772" s="209"/>
      <c r="Z772" s="209"/>
      <c r="AA772" s="210"/>
      <c r="AB772" s="259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0"/>
      <c r="U773" s="2"/>
      <c r="V773" s="60"/>
      <c r="W773" s="164"/>
      <c r="X773" s="60"/>
      <c r="Y773" s="209"/>
      <c r="Z773" s="209"/>
      <c r="AA773" s="210"/>
      <c r="AB773" s="259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0"/>
      <c r="U774" s="2"/>
      <c r="V774" s="60"/>
      <c r="W774" s="164"/>
      <c r="X774" s="60"/>
      <c r="Y774" s="209"/>
      <c r="Z774" s="209"/>
      <c r="AA774" s="210"/>
      <c r="AB774" s="259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0"/>
      <c r="U775" s="2"/>
      <c r="V775" s="60"/>
      <c r="W775" s="164"/>
      <c r="X775" s="60"/>
      <c r="Y775" s="209"/>
      <c r="Z775" s="209"/>
      <c r="AA775" s="210"/>
      <c r="AB775" s="259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0"/>
      <c r="U776" s="2"/>
      <c r="V776" s="60"/>
      <c r="W776" s="164"/>
      <c r="X776" s="60"/>
      <c r="Y776" s="209"/>
      <c r="Z776" s="209"/>
      <c r="AA776" s="210"/>
      <c r="AB776" s="259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0"/>
      <c r="U777" s="2"/>
      <c r="V777" s="60"/>
      <c r="W777" s="164"/>
      <c r="X777" s="60"/>
      <c r="Y777" s="209"/>
      <c r="Z777" s="209"/>
      <c r="AA777" s="210"/>
      <c r="AB777" s="259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0"/>
      <c r="U778" s="2"/>
      <c r="V778" s="60"/>
      <c r="W778" s="164"/>
      <c r="X778" s="60"/>
      <c r="Y778" s="209"/>
      <c r="Z778" s="209"/>
      <c r="AA778" s="210"/>
      <c r="AB778" s="259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0"/>
      <c r="U779" s="2"/>
      <c r="V779" s="60"/>
      <c r="W779" s="164"/>
      <c r="X779" s="60"/>
      <c r="Y779" s="209"/>
      <c r="Z779" s="209"/>
      <c r="AA779" s="210"/>
      <c r="AB779" s="259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0"/>
      <c r="U780" s="2"/>
      <c r="V780" s="60"/>
      <c r="W780" s="164"/>
      <c r="X780" s="60"/>
      <c r="Y780" s="209"/>
      <c r="Z780" s="209"/>
      <c r="AA780" s="210"/>
      <c r="AB780" s="259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0"/>
      <c r="U781" s="2"/>
      <c r="V781" s="60"/>
      <c r="W781" s="164"/>
      <c r="X781" s="60"/>
      <c r="Y781" s="209"/>
      <c r="Z781" s="209"/>
      <c r="AA781" s="210"/>
      <c r="AB781" s="259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0"/>
      <c r="U782" s="2"/>
      <c r="V782" s="60"/>
      <c r="W782" s="164"/>
      <c r="X782" s="60"/>
      <c r="Y782" s="209"/>
      <c r="Z782" s="209"/>
      <c r="AA782" s="210"/>
      <c r="AB782" s="259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0"/>
      <c r="U783" s="2"/>
      <c r="V783" s="60"/>
      <c r="W783" s="164"/>
      <c r="X783" s="60"/>
      <c r="Y783" s="209"/>
      <c r="Z783" s="209"/>
      <c r="AA783" s="210"/>
      <c r="AB783" s="259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0"/>
      <c r="U784" s="2"/>
      <c r="V784" s="60"/>
      <c r="W784" s="164"/>
      <c r="X784" s="60"/>
      <c r="Y784" s="209"/>
      <c r="Z784" s="209"/>
      <c r="AA784" s="210"/>
      <c r="AB784" s="259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0"/>
      <c r="U785" s="2"/>
      <c r="V785" s="60"/>
      <c r="W785" s="164"/>
      <c r="X785" s="60"/>
      <c r="Y785" s="209"/>
      <c r="Z785" s="209"/>
      <c r="AA785" s="210"/>
      <c r="AB785" s="259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0"/>
      <c r="U786" s="2"/>
      <c r="V786" s="60"/>
      <c r="W786" s="164"/>
      <c r="X786" s="60"/>
      <c r="Y786" s="209"/>
      <c r="Z786" s="209"/>
      <c r="AA786" s="210"/>
      <c r="AB786" s="259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0"/>
      <c r="U787" s="2"/>
      <c r="V787" s="60"/>
      <c r="W787" s="164"/>
      <c r="X787" s="60"/>
      <c r="Y787" s="209"/>
      <c r="Z787" s="209"/>
      <c r="AA787" s="210"/>
      <c r="AB787" s="259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0"/>
      <c r="U788" s="2"/>
      <c r="V788" s="60"/>
      <c r="W788" s="164"/>
      <c r="X788" s="60"/>
      <c r="Y788" s="209"/>
      <c r="Z788" s="209"/>
      <c r="AA788" s="210"/>
      <c r="AB788" s="259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0"/>
      <c r="U789" s="2"/>
      <c r="V789" s="60"/>
      <c r="W789" s="164"/>
      <c r="X789" s="60"/>
      <c r="Y789" s="209"/>
      <c r="Z789" s="209"/>
      <c r="AA789" s="210"/>
      <c r="AB789" s="259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0"/>
      <c r="U790" s="2"/>
      <c r="V790" s="60"/>
      <c r="W790" s="164"/>
      <c r="X790" s="60"/>
      <c r="Y790" s="209"/>
      <c r="Z790" s="209"/>
      <c r="AA790" s="210"/>
      <c r="AB790" s="259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0"/>
      <c r="U791" s="2"/>
      <c r="V791" s="60"/>
      <c r="W791" s="164"/>
      <c r="X791" s="60"/>
      <c r="Y791" s="209"/>
      <c r="Z791" s="209"/>
      <c r="AA791" s="210"/>
      <c r="AB791" s="259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0"/>
      <c r="U792" s="2"/>
      <c r="V792" s="60"/>
      <c r="W792" s="164"/>
      <c r="X792" s="60"/>
      <c r="Y792" s="209"/>
      <c r="Z792" s="209"/>
      <c r="AA792" s="210"/>
      <c r="AB792" s="259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0"/>
      <c r="U793" s="2"/>
      <c r="V793" s="60"/>
      <c r="W793" s="164"/>
      <c r="X793" s="60"/>
      <c r="Y793" s="209"/>
      <c r="Z793" s="209"/>
      <c r="AA793" s="210"/>
      <c r="AB793" s="259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0"/>
      <c r="U794" s="2"/>
      <c r="V794" s="60"/>
      <c r="W794" s="164"/>
      <c r="X794" s="60"/>
      <c r="Y794" s="209"/>
      <c r="Z794" s="209"/>
      <c r="AA794" s="210"/>
      <c r="AB794" s="259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0"/>
      <c r="U795" s="2"/>
      <c r="V795" s="60"/>
      <c r="W795" s="164"/>
      <c r="X795" s="60"/>
      <c r="Y795" s="209"/>
      <c r="Z795" s="209"/>
      <c r="AA795" s="210"/>
      <c r="AB795" s="259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0"/>
      <c r="U796" s="2"/>
      <c r="V796" s="60"/>
      <c r="W796" s="164"/>
      <c r="X796" s="60"/>
      <c r="Y796" s="209"/>
      <c r="Z796" s="209"/>
      <c r="AA796" s="210"/>
      <c r="AB796" s="259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0"/>
      <c r="U797" s="2"/>
      <c r="V797" s="60"/>
      <c r="W797" s="164"/>
      <c r="X797" s="60"/>
      <c r="Y797" s="209"/>
      <c r="Z797" s="209"/>
      <c r="AA797" s="210"/>
      <c r="AB797" s="259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0"/>
      <c r="U798" s="2"/>
      <c r="V798" s="60"/>
      <c r="W798" s="164"/>
      <c r="X798" s="60"/>
      <c r="Y798" s="209"/>
      <c r="Z798" s="209"/>
      <c r="AA798" s="210"/>
      <c r="AB798" s="259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0"/>
      <c r="U799" s="2"/>
      <c r="V799" s="60"/>
      <c r="W799" s="164"/>
      <c r="X799" s="60"/>
      <c r="Y799" s="209"/>
      <c r="Z799" s="209"/>
      <c r="AA799" s="210"/>
      <c r="AB799" s="259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0"/>
      <c r="U800" s="2"/>
      <c r="V800" s="60"/>
      <c r="W800" s="164"/>
      <c r="X800" s="60"/>
      <c r="Y800" s="209"/>
      <c r="Z800" s="209"/>
      <c r="AA800" s="210"/>
      <c r="AB800" s="259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0"/>
      <c r="U801" s="2"/>
      <c r="V801" s="60"/>
      <c r="W801" s="164"/>
      <c r="X801" s="60"/>
      <c r="Y801" s="209"/>
      <c r="Z801" s="209"/>
      <c r="AA801" s="210"/>
      <c r="AB801" s="259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0"/>
      <c r="U802" s="2"/>
      <c r="V802" s="60"/>
      <c r="W802" s="164"/>
      <c r="X802" s="60"/>
      <c r="Y802" s="209"/>
      <c r="Z802" s="209"/>
      <c r="AA802" s="210"/>
      <c r="AB802" s="259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0"/>
      <c r="U803" s="2"/>
      <c r="V803" s="60"/>
      <c r="W803" s="164"/>
      <c r="X803" s="60"/>
      <c r="Y803" s="209"/>
      <c r="Z803" s="209"/>
      <c r="AA803" s="210"/>
      <c r="AB803" s="259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0"/>
      <c r="U804" s="2"/>
      <c r="V804" s="60"/>
      <c r="W804" s="164"/>
      <c r="X804" s="60"/>
      <c r="Y804" s="209"/>
      <c r="Z804" s="209"/>
      <c r="AA804" s="210"/>
      <c r="AB804" s="259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0"/>
      <c r="U805" s="2"/>
      <c r="V805" s="60"/>
      <c r="W805" s="164"/>
      <c r="X805" s="60"/>
      <c r="Y805" s="209"/>
      <c r="Z805" s="209"/>
      <c r="AA805" s="210"/>
      <c r="AB805" s="259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0"/>
      <c r="U806" s="2"/>
      <c r="V806" s="60"/>
      <c r="W806" s="164"/>
      <c r="X806" s="60"/>
      <c r="Y806" s="209"/>
      <c r="Z806" s="209"/>
      <c r="AA806" s="210"/>
      <c r="AB806" s="259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0"/>
      <c r="U807" s="2"/>
      <c r="V807" s="60"/>
      <c r="W807" s="164"/>
      <c r="X807" s="60"/>
      <c r="Y807" s="209"/>
      <c r="Z807" s="209"/>
      <c r="AA807" s="210"/>
      <c r="AB807" s="259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0"/>
      <c r="U808" s="2"/>
      <c r="V808" s="60"/>
      <c r="W808" s="164"/>
      <c r="X808" s="60"/>
      <c r="Y808" s="209"/>
      <c r="Z808" s="209"/>
      <c r="AA808" s="210"/>
      <c r="AB808" s="259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0"/>
      <c r="U809" s="2"/>
      <c r="V809" s="60"/>
      <c r="W809" s="164"/>
      <c r="X809" s="60"/>
      <c r="Y809" s="209"/>
      <c r="Z809" s="209"/>
      <c r="AA809" s="210"/>
      <c r="AB809" s="259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0"/>
      <c r="U810" s="2"/>
      <c r="V810" s="60"/>
      <c r="W810" s="164"/>
      <c r="X810" s="60"/>
      <c r="Y810" s="209"/>
      <c r="Z810" s="209"/>
      <c r="AA810" s="210"/>
      <c r="AB810" s="259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0"/>
      <c r="U811" s="2"/>
      <c r="V811" s="60"/>
      <c r="W811" s="164"/>
      <c r="X811" s="60"/>
      <c r="Y811" s="209"/>
      <c r="Z811" s="209"/>
      <c r="AA811" s="210"/>
      <c r="AB811" s="259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0"/>
      <c r="U812" s="2"/>
      <c r="V812" s="60"/>
      <c r="W812" s="164"/>
      <c r="X812" s="60"/>
      <c r="Y812" s="209"/>
      <c r="Z812" s="209"/>
      <c r="AA812" s="210"/>
      <c r="AB812" s="259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0"/>
      <c r="U813" s="2"/>
      <c r="V813" s="60"/>
      <c r="W813" s="164"/>
      <c r="X813" s="60"/>
      <c r="Y813" s="209"/>
      <c r="Z813" s="209"/>
      <c r="AA813" s="210"/>
      <c r="AB813" s="259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0"/>
      <c r="U814" s="2"/>
      <c r="V814" s="60"/>
      <c r="W814" s="164"/>
      <c r="X814" s="60"/>
      <c r="Y814" s="209"/>
      <c r="Z814" s="209"/>
      <c r="AA814" s="210"/>
      <c r="AB814" s="259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0"/>
      <c r="U815" s="2"/>
      <c r="V815" s="60"/>
      <c r="W815" s="164"/>
      <c r="X815" s="60"/>
      <c r="Y815" s="209"/>
      <c r="Z815" s="209"/>
      <c r="AA815" s="210"/>
      <c r="AB815" s="259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0"/>
      <c r="U816" s="2"/>
      <c r="V816" s="60"/>
      <c r="W816" s="164"/>
      <c r="X816" s="60"/>
      <c r="Y816" s="209"/>
      <c r="Z816" s="209"/>
      <c r="AA816" s="210"/>
      <c r="AB816" s="259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0"/>
      <c r="U817" s="2"/>
      <c r="V817" s="60"/>
      <c r="W817" s="164"/>
      <c r="X817" s="60"/>
      <c r="Y817" s="209"/>
      <c r="Z817" s="209"/>
      <c r="AA817" s="210"/>
      <c r="AB817" s="259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0"/>
      <c r="U818" s="2"/>
      <c r="V818" s="60"/>
      <c r="W818" s="164"/>
      <c r="X818" s="60"/>
      <c r="Y818" s="209"/>
      <c r="Z818" s="209"/>
      <c r="AA818" s="210"/>
      <c r="AB818" s="259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0"/>
      <c r="U819" s="2"/>
      <c r="V819" s="60"/>
      <c r="W819" s="164"/>
      <c r="X819" s="60"/>
      <c r="Y819" s="209"/>
      <c r="Z819" s="209"/>
      <c r="AA819" s="210"/>
      <c r="AB819" s="259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0"/>
      <c r="U820" s="2"/>
      <c r="V820" s="60"/>
      <c r="W820" s="164"/>
      <c r="X820" s="60"/>
      <c r="Y820" s="209"/>
      <c r="Z820" s="209"/>
      <c r="AA820" s="210"/>
      <c r="AB820" s="259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0"/>
      <c r="U821" s="2"/>
      <c r="V821" s="60"/>
      <c r="W821" s="164"/>
      <c r="X821" s="60"/>
      <c r="Y821" s="209"/>
      <c r="Z821" s="209"/>
      <c r="AA821" s="210"/>
      <c r="AB821" s="259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0"/>
      <c r="U822" s="2"/>
      <c r="V822" s="60"/>
      <c r="W822" s="164"/>
      <c r="X822" s="60"/>
      <c r="Y822" s="209"/>
      <c r="Z822" s="209"/>
      <c r="AA822" s="210"/>
      <c r="AB822" s="259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0"/>
      <c r="U823" s="2"/>
      <c r="V823" s="60"/>
      <c r="W823" s="164"/>
      <c r="X823" s="60"/>
      <c r="Y823" s="209"/>
      <c r="Z823" s="209"/>
      <c r="AA823" s="210"/>
      <c r="AB823" s="259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0"/>
      <c r="U824" s="2"/>
      <c r="V824" s="60"/>
      <c r="W824" s="164"/>
      <c r="X824" s="60"/>
      <c r="Y824" s="209"/>
      <c r="Z824" s="209"/>
      <c r="AA824" s="210"/>
      <c r="AB824" s="259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0"/>
      <c r="U825" s="2"/>
      <c r="V825" s="60"/>
      <c r="W825" s="164"/>
      <c r="X825" s="60"/>
      <c r="Y825" s="209"/>
      <c r="Z825" s="209"/>
      <c r="AA825" s="210"/>
      <c r="AB825" s="259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0"/>
      <c r="U826" s="2"/>
      <c r="V826" s="60"/>
      <c r="W826" s="164"/>
      <c r="X826" s="60"/>
      <c r="Y826" s="209"/>
      <c r="Z826" s="209"/>
      <c r="AA826" s="210"/>
      <c r="AB826" s="259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0"/>
      <c r="U827" s="2"/>
      <c r="V827" s="60"/>
      <c r="W827" s="164"/>
      <c r="X827" s="60"/>
      <c r="Y827" s="209"/>
      <c r="Z827" s="209"/>
      <c r="AA827" s="210"/>
      <c r="AB827" s="259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0"/>
      <c r="U828" s="2"/>
      <c r="V828" s="60"/>
      <c r="W828" s="164"/>
      <c r="X828" s="60"/>
      <c r="Y828" s="209"/>
      <c r="Z828" s="209"/>
      <c r="AA828" s="210"/>
      <c r="AB828" s="259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0"/>
      <c r="U829" s="2"/>
      <c r="V829" s="60"/>
      <c r="W829" s="164"/>
      <c r="X829" s="60"/>
      <c r="Y829" s="209"/>
      <c r="Z829" s="209"/>
      <c r="AA829" s="210"/>
      <c r="AB829" s="259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0"/>
      <c r="U830" s="2"/>
      <c r="V830" s="60"/>
      <c r="W830" s="164"/>
      <c r="X830" s="60"/>
      <c r="Y830" s="209"/>
      <c r="Z830" s="209"/>
      <c r="AA830" s="210"/>
      <c r="AB830" s="259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0"/>
      <c r="U831" s="2"/>
      <c r="V831" s="60"/>
      <c r="W831" s="164"/>
      <c r="X831" s="60"/>
      <c r="Y831" s="209"/>
      <c r="Z831" s="209"/>
      <c r="AA831" s="210"/>
      <c r="AB831" s="259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0"/>
      <c r="U832" s="2"/>
      <c r="V832" s="60"/>
      <c r="W832" s="164"/>
      <c r="X832" s="60"/>
      <c r="Y832" s="209"/>
      <c r="Z832" s="209"/>
      <c r="AA832" s="210"/>
      <c r="AB832" s="259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0"/>
      <c r="U833" s="2"/>
      <c r="V833" s="60"/>
      <c r="W833" s="164"/>
      <c r="X833" s="60"/>
      <c r="Y833" s="209"/>
      <c r="Z833" s="209"/>
      <c r="AA833" s="210"/>
      <c r="AB833" s="259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0"/>
      <c r="U834" s="2"/>
      <c r="V834" s="60"/>
      <c r="W834" s="164"/>
      <c r="X834" s="60"/>
      <c r="Y834" s="209"/>
      <c r="Z834" s="209"/>
      <c r="AA834" s="210"/>
      <c r="AB834" s="259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0"/>
      <c r="U835" s="2"/>
      <c r="V835" s="60"/>
      <c r="W835" s="164"/>
      <c r="X835" s="60"/>
      <c r="Y835" s="209"/>
      <c r="Z835" s="209"/>
      <c r="AA835" s="210"/>
      <c r="AB835" s="259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0"/>
      <c r="U836" s="2"/>
      <c r="V836" s="60"/>
      <c r="W836" s="164"/>
      <c r="X836" s="60"/>
      <c r="Y836" s="209"/>
      <c r="Z836" s="209"/>
      <c r="AA836" s="210"/>
      <c r="AB836" s="259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0"/>
      <c r="U837" s="2"/>
      <c r="V837" s="60"/>
      <c r="W837" s="164"/>
      <c r="X837" s="60"/>
      <c r="Y837" s="209"/>
      <c r="Z837" s="209"/>
      <c r="AA837" s="210"/>
      <c r="AB837" s="259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0"/>
      <c r="U838" s="2"/>
      <c r="V838" s="60"/>
      <c r="W838" s="164"/>
      <c r="X838" s="60"/>
      <c r="Y838" s="209"/>
      <c r="Z838" s="209"/>
      <c r="AA838" s="210"/>
      <c r="AB838" s="259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0"/>
      <c r="U839" s="2"/>
      <c r="V839" s="60"/>
      <c r="W839" s="164"/>
      <c r="X839" s="60"/>
      <c r="Y839" s="209"/>
      <c r="Z839" s="209"/>
      <c r="AA839" s="210"/>
      <c r="AB839" s="259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0"/>
      <c r="U840" s="2"/>
      <c r="V840" s="60"/>
      <c r="W840" s="164"/>
      <c r="X840" s="60"/>
      <c r="Y840" s="209"/>
      <c r="Z840" s="209"/>
      <c r="AA840" s="210"/>
      <c r="AB840" s="259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0"/>
      <c r="U841" s="2"/>
      <c r="V841" s="60"/>
      <c r="W841" s="164"/>
      <c r="X841" s="60"/>
      <c r="Y841" s="209"/>
      <c r="Z841" s="209"/>
      <c r="AA841" s="210"/>
      <c r="AB841" s="259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0"/>
      <c r="U842" s="2"/>
      <c r="V842" s="60"/>
      <c r="W842" s="164"/>
      <c r="X842" s="60"/>
      <c r="Y842" s="209"/>
      <c r="Z842" s="209"/>
      <c r="AA842" s="210"/>
      <c r="AB842" s="259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0"/>
      <c r="U843" s="2"/>
      <c r="V843" s="60"/>
      <c r="W843" s="164"/>
      <c r="X843" s="60"/>
      <c r="Y843" s="209"/>
      <c r="Z843" s="209"/>
      <c r="AA843" s="210"/>
      <c r="AB843" s="259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0"/>
      <c r="U844" s="2"/>
      <c r="V844" s="60"/>
      <c r="W844" s="164"/>
      <c r="X844" s="60"/>
      <c r="Y844" s="209"/>
      <c r="Z844" s="209"/>
      <c r="AA844" s="210"/>
      <c r="AB844" s="259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0"/>
      <c r="U845" s="2"/>
      <c r="V845" s="60"/>
      <c r="W845" s="164"/>
      <c r="X845" s="60"/>
      <c r="Y845" s="209"/>
      <c r="Z845" s="209"/>
      <c r="AA845" s="210"/>
      <c r="AB845" s="259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0"/>
      <c r="U846" s="2"/>
      <c r="V846" s="60"/>
      <c r="W846" s="164"/>
      <c r="X846" s="60"/>
      <c r="Y846" s="209"/>
      <c r="Z846" s="209"/>
      <c r="AA846" s="210"/>
      <c r="AB846" s="259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0"/>
      <c r="U847" s="2"/>
      <c r="V847" s="60"/>
      <c r="W847" s="164"/>
      <c r="X847" s="60"/>
      <c r="Y847" s="209"/>
      <c r="Z847" s="209"/>
      <c r="AA847" s="210"/>
      <c r="AB847" s="259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0"/>
      <c r="U848" s="2"/>
      <c r="V848" s="60"/>
      <c r="W848" s="164"/>
      <c r="X848" s="60"/>
      <c r="Y848" s="209"/>
      <c r="Z848" s="209"/>
      <c r="AA848" s="210"/>
      <c r="AB848" s="259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0"/>
      <c r="U849" s="2"/>
      <c r="V849" s="60"/>
      <c r="W849" s="164"/>
      <c r="X849" s="60"/>
      <c r="Y849" s="209"/>
      <c r="Z849" s="209"/>
      <c r="AA849" s="210"/>
      <c r="AB849" s="259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0"/>
      <c r="U850" s="2"/>
      <c r="V850" s="60"/>
      <c r="W850" s="164"/>
      <c r="X850" s="60"/>
      <c r="Y850" s="209"/>
      <c r="Z850" s="209"/>
      <c r="AA850" s="210"/>
      <c r="AB850" s="259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0"/>
      <c r="U851" s="2"/>
      <c r="V851" s="60"/>
      <c r="W851" s="164"/>
      <c r="X851" s="60"/>
      <c r="Y851" s="209"/>
      <c r="Z851" s="209"/>
      <c r="AA851" s="210"/>
      <c r="AB851" s="259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0"/>
      <c r="U852" s="2"/>
      <c r="V852" s="60"/>
      <c r="W852" s="164"/>
      <c r="X852" s="60"/>
      <c r="Y852" s="209"/>
      <c r="Z852" s="209"/>
      <c r="AA852" s="210"/>
      <c r="AB852" s="259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0"/>
      <c r="U853" s="2"/>
      <c r="V853" s="60"/>
      <c r="W853" s="164"/>
      <c r="X853" s="60"/>
      <c r="Y853" s="209"/>
      <c r="Z853" s="209"/>
      <c r="AA853" s="210"/>
      <c r="AB853" s="259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0"/>
      <c r="U854" s="2"/>
      <c r="V854" s="60"/>
      <c r="W854" s="164"/>
      <c r="X854" s="60"/>
      <c r="Y854" s="209"/>
      <c r="Z854" s="209"/>
      <c r="AA854" s="210"/>
      <c r="AB854" s="259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0"/>
      <c r="U855" s="2"/>
      <c r="V855" s="60"/>
      <c r="W855" s="164"/>
      <c r="X855" s="60"/>
      <c r="Y855" s="209"/>
      <c r="Z855" s="209"/>
      <c r="AA855" s="210"/>
      <c r="AB855" s="259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0"/>
      <c r="U856" s="2"/>
      <c r="V856" s="60"/>
      <c r="W856" s="164"/>
      <c r="X856" s="60"/>
      <c r="Y856" s="209"/>
      <c r="Z856" s="209"/>
      <c r="AA856" s="210"/>
      <c r="AB856" s="259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0"/>
      <c r="U857" s="2"/>
      <c r="V857" s="60"/>
      <c r="W857" s="164"/>
      <c r="X857" s="60"/>
      <c r="Y857" s="209"/>
      <c r="Z857" s="209"/>
      <c r="AA857" s="210"/>
      <c r="AB857" s="259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0"/>
      <c r="U858" s="2"/>
      <c r="V858" s="60"/>
      <c r="W858" s="164"/>
      <c r="X858" s="60"/>
      <c r="Y858" s="209"/>
      <c r="Z858" s="209"/>
      <c r="AA858" s="210"/>
      <c r="AB858" s="259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0"/>
      <c r="U859" s="2"/>
      <c r="V859" s="60"/>
      <c r="W859" s="164"/>
      <c r="X859" s="60"/>
      <c r="Y859" s="209"/>
      <c r="Z859" s="209"/>
      <c r="AA859" s="210"/>
      <c r="AB859" s="259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0"/>
      <c r="U860" s="2"/>
      <c r="V860" s="60"/>
      <c r="W860" s="164"/>
      <c r="X860" s="60"/>
      <c r="Y860" s="209"/>
      <c r="Z860" s="209"/>
      <c r="AA860" s="210"/>
      <c r="AB860" s="259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0"/>
      <c r="U861" s="2"/>
      <c r="V861" s="60"/>
      <c r="W861" s="164"/>
      <c r="X861" s="60"/>
      <c r="Y861" s="209"/>
      <c r="Z861" s="209"/>
      <c r="AA861" s="210"/>
      <c r="AB861" s="259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0"/>
      <c r="U862" s="2"/>
      <c r="V862" s="60"/>
      <c r="W862" s="164"/>
      <c r="X862" s="60"/>
      <c r="Y862" s="209"/>
      <c r="Z862" s="209"/>
      <c r="AA862" s="210"/>
      <c r="AB862" s="259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0"/>
      <c r="U863" s="2"/>
      <c r="V863" s="60"/>
      <c r="W863" s="164"/>
      <c r="X863" s="60"/>
      <c r="Y863" s="209"/>
      <c r="Z863" s="209"/>
      <c r="AA863" s="210"/>
      <c r="AB863" s="259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0"/>
      <c r="U864" s="2"/>
      <c r="V864" s="60"/>
      <c r="W864" s="164"/>
      <c r="X864" s="60"/>
      <c r="Y864" s="209"/>
      <c r="Z864" s="209"/>
      <c r="AA864" s="210"/>
      <c r="AB864" s="259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0"/>
      <c r="U865" s="2"/>
      <c r="V865" s="60"/>
      <c r="W865" s="164"/>
      <c r="X865" s="60"/>
      <c r="Y865" s="209"/>
      <c r="Z865" s="209"/>
      <c r="AA865" s="210"/>
      <c r="AB865" s="259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0"/>
      <c r="U866" s="2"/>
      <c r="V866" s="60"/>
      <c r="W866" s="164"/>
      <c r="X866" s="60"/>
      <c r="Y866" s="209"/>
      <c r="Z866" s="209"/>
      <c r="AA866" s="210"/>
      <c r="AB866" s="259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0"/>
      <c r="U867" s="2"/>
      <c r="V867" s="60"/>
      <c r="W867" s="164"/>
      <c r="X867" s="60"/>
      <c r="Y867" s="209"/>
      <c r="Z867" s="209"/>
      <c r="AA867" s="210"/>
      <c r="AB867" s="259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0"/>
      <c r="U868" s="2"/>
      <c r="V868" s="60"/>
      <c r="W868" s="164"/>
      <c r="X868" s="60"/>
      <c r="Y868" s="209"/>
      <c r="Z868" s="209"/>
      <c r="AA868" s="210"/>
      <c r="AB868" s="259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0"/>
      <c r="U869" s="2"/>
      <c r="V869" s="60"/>
      <c r="W869" s="164"/>
      <c r="X869" s="60"/>
      <c r="Y869" s="209"/>
      <c r="Z869" s="209"/>
      <c r="AA869" s="210"/>
      <c r="AB869" s="259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0"/>
      <c r="U870" s="2"/>
      <c r="V870" s="60"/>
      <c r="W870" s="164"/>
      <c r="X870" s="60"/>
      <c r="Y870" s="209"/>
      <c r="Z870" s="209"/>
      <c r="AA870" s="210"/>
      <c r="AB870" s="259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0"/>
      <c r="U871" s="2"/>
      <c r="V871" s="60"/>
      <c r="W871" s="164"/>
      <c r="X871" s="60"/>
      <c r="Y871" s="209"/>
      <c r="Z871" s="209"/>
      <c r="AA871" s="210"/>
      <c r="AB871" s="259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0"/>
      <c r="U872" s="2"/>
      <c r="V872" s="60"/>
      <c r="W872" s="164"/>
      <c r="X872" s="60"/>
      <c r="Y872" s="209"/>
      <c r="Z872" s="209"/>
      <c r="AA872" s="210"/>
      <c r="AB872" s="259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0"/>
      <c r="U873" s="2"/>
      <c r="V873" s="60"/>
      <c r="W873" s="164"/>
      <c r="X873" s="60"/>
      <c r="Y873" s="209"/>
      <c r="Z873" s="209"/>
      <c r="AA873" s="210"/>
      <c r="AB873" s="259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0"/>
      <c r="U874" s="2"/>
      <c r="V874" s="60"/>
      <c r="W874" s="164"/>
      <c r="X874" s="60"/>
      <c r="Y874" s="209"/>
      <c r="Z874" s="209"/>
      <c r="AA874" s="210"/>
      <c r="AB874" s="259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0"/>
      <c r="U875" s="2"/>
      <c r="V875" s="60"/>
      <c r="W875" s="164"/>
      <c r="X875" s="60"/>
      <c r="Y875" s="209"/>
      <c r="Z875" s="209"/>
      <c r="AA875" s="210"/>
      <c r="AB875" s="259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0"/>
      <c r="U876" s="2"/>
      <c r="V876" s="60"/>
      <c r="W876" s="164"/>
      <c r="X876" s="60"/>
      <c r="Y876" s="209"/>
      <c r="Z876" s="209"/>
      <c r="AA876" s="210"/>
      <c r="AB876" s="259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0"/>
      <c r="U877" s="2"/>
      <c r="V877" s="60"/>
      <c r="W877" s="164"/>
      <c r="X877" s="60"/>
      <c r="Y877" s="209"/>
      <c r="Z877" s="209"/>
      <c r="AA877" s="210"/>
      <c r="AB877" s="259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0"/>
      <c r="U878" s="2"/>
      <c r="V878" s="60"/>
      <c r="W878" s="164"/>
      <c r="X878" s="60"/>
      <c r="Y878" s="209"/>
      <c r="Z878" s="209"/>
      <c r="AA878" s="210"/>
      <c r="AB878" s="259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0"/>
      <c r="U879" s="2"/>
      <c r="V879" s="60"/>
      <c r="W879" s="164"/>
      <c r="X879" s="60"/>
      <c r="Y879" s="209"/>
      <c r="Z879" s="209"/>
      <c r="AA879" s="210"/>
      <c r="AB879" s="259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0"/>
      <c r="U880" s="2"/>
      <c r="V880" s="60"/>
      <c r="W880" s="164"/>
      <c r="X880" s="60"/>
      <c r="Y880" s="209"/>
      <c r="Z880" s="209"/>
      <c r="AA880" s="210"/>
      <c r="AB880" s="259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0"/>
      <c r="U881" s="2"/>
      <c r="V881" s="60"/>
      <c r="W881" s="164"/>
      <c r="X881" s="60"/>
      <c r="Y881" s="209"/>
      <c r="Z881" s="209"/>
      <c r="AA881" s="210"/>
      <c r="AB881" s="259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0"/>
      <c r="U882" s="2"/>
      <c r="V882" s="60"/>
      <c r="W882" s="164"/>
      <c r="X882" s="60"/>
      <c r="Y882" s="209"/>
      <c r="Z882" s="209"/>
      <c r="AA882" s="210"/>
      <c r="AB882" s="259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0"/>
      <c r="U883" s="2"/>
      <c r="V883" s="60"/>
      <c r="W883" s="164"/>
      <c r="X883" s="60"/>
      <c r="Y883" s="209"/>
      <c r="Z883" s="209"/>
      <c r="AA883" s="210"/>
      <c r="AB883" s="259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0"/>
      <c r="U884" s="2"/>
      <c r="V884" s="60"/>
      <c r="W884" s="164"/>
      <c r="X884" s="60"/>
      <c r="Y884" s="209"/>
      <c r="Z884" s="209"/>
      <c r="AA884" s="210"/>
      <c r="AB884" s="259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0"/>
      <c r="U885" s="2"/>
      <c r="V885" s="60"/>
      <c r="W885" s="164"/>
      <c r="X885" s="60"/>
      <c r="Y885" s="209"/>
      <c r="Z885" s="209"/>
      <c r="AA885" s="210"/>
      <c r="AB885" s="259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0"/>
      <c r="U886" s="2"/>
      <c r="V886" s="60"/>
      <c r="W886" s="164"/>
      <c r="X886" s="60"/>
      <c r="Y886" s="209"/>
      <c r="Z886" s="209"/>
      <c r="AA886" s="210"/>
      <c r="AB886" s="259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0"/>
      <c r="U887" s="2"/>
      <c r="V887" s="60"/>
      <c r="W887" s="164"/>
      <c r="X887" s="60"/>
      <c r="Y887" s="209"/>
      <c r="Z887" s="209"/>
      <c r="AA887" s="210"/>
      <c r="AB887" s="259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0"/>
      <c r="U888" s="2"/>
      <c r="V888" s="60"/>
      <c r="W888" s="164"/>
      <c r="X888" s="60"/>
      <c r="Y888" s="209"/>
      <c r="Z888" s="209"/>
      <c r="AA888" s="210"/>
      <c r="AB888" s="259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0"/>
      <c r="U889" s="2"/>
      <c r="V889" s="60"/>
      <c r="W889" s="164"/>
      <c r="X889" s="60"/>
      <c r="Y889" s="209"/>
      <c r="Z889" s="209"/>
      <c r="AA889" s="210"/>
      <c r="AB889" s="259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0"/>
      <c r="U890" s="2"/>
      <c r="V890" s="60"/>
      <c r="W890" s="164"/>
      <c r="X890" s="60"/>
      <c r="Y890" s="209"/>
      <c r="Z890" s="209"/>
      <c r="AA890" s="210"/>
      <c r="AB890" s="259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0"/>
      <c r="U891" s="2"/>
      <c r="V891" s="60"/>
      <c r="W891" s="164"/>
      <c r="X891" s="60"/>
      <c r="Y891" s="209"/>
      <c r="Z891" s="209"/>
      <c r="AA891" s="210"/>
      <c r="AB891" s="259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0"/>
      <c r="U892" s="2"/>
      <c r="V892" s="60"/>
      <c r="W892" s="164"/>
      <c r="X892" s="60"/>
      <c r="Y892" s="209"/>
      <c r="Z892" s="209"/>
      <c r="AA892" s="210"/>
      <c r="AB892" s="259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0"/>
      <c r="U893" s="2"/>
      <c r="V893" s="60"/>
      <c r="W893" s="164"/>
      <c r="X893" s="60"/>
      <c r="Y893" s="209"/>
      <c r="Z893" s="209"/>
      <c r="AA893" s="210"/>
      <c r="AB893" s="259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0"/>
      <c r="U894" s="2"/>
      <c r="V894" s="60"/>
      <c r="W894" s="164"/>
      <c r="X894" s="60"/>
      <c r="Y894" s="209"/>
      <c r="Z894" s="209"/>
      <c r="AA894" s="210"/>
      <c r="AB894" s="259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0"/>
      <c r="U895" s="2"/>
      <c r="V895" s="60"/>
      <c r="W895" s="164"/>
      <c r="X895" s="60"/>
      <c r="Y895" s="209"/>
      <c r="Z895" s="209"/>
      <c r="AA895" s="210"/>
      <c r="AB895" s="259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0"/>
      <c r="U896" s="2"/>
      <c r="V896" s="60"/>
      <c r="W896" s="164"/>
      <c r="X896" s="60"/>
      <c r="Y896" s="209"/>
      <c r="Z896" s="209"/>
      <c r="AA896" s="210"/>
      <c r="AB896" s="259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0"/>
      <c r="U897" s="2"/>
      <c r="V897" s="60"/>
      <c r="W897" s="164"/>
      <c r="X897" s="60"/>
      <c r="Y897" s="209"/>
      <c r="Z897" s="209"/>
      <c r="AA897" s="210"/>
      <c r="AB897" s="259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0"/>
      <c r="U898" s="2"/>
      <c r="V898" s="60"/>
      <c r="W898" s="164"/>
      <c r="X898" s="60"/>
      <c r="Y898" s="209"/>
      <c r="Z898" s="209"/>
      <c r="AA898" s="210"/>
      <c r="AB898" s="259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0"/>
      <c r="U899" s="2"/>
      <c r="V899" s="60"/>
      <c r="W899" s="164"/>
      <c r="X899" s="60"/>
      <c r="Y899" s="209"/>
      <c r="Z899" s="209"/>
      <c r="AA899" s="210"/>
      <c r="AB899" s="259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0"/>
      <c r="U900" s="2"/>
      <c r="V900" s="60"/>
      <c r="W900" s="164"/>
      <c r="X900" s="60"/>
      <c r="Y900" s="209"/>
      <c r="Z900" s="209"/>
      <c r="AA900" s="210"/>
      <c r="AB900" s="259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0"/>
      <c r="U901" s="2"/>
      <c r="V901" s="60"/>
      <c r="W901" s="164"/>
      <c r="X901" s="60"/>
      <c r="Y901" s="209"/>
      <c r="Z901" s="209"/>
      <c r="AA901" s="210"/>
      <c r="AB901" s="259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0"/>
      <c r="U902" s="2"/>
      <c r="V902" s="60"/>
      <c r="W902" s="164"/>
      <c r="X902" s="60"/>
      <c r="Y902" s="209"/>
      <c r="Z902" s="209"/>
      <c r="AA902" s="210"/>
      <c r="AB902" s="259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0"/>
      <c r="U903" s="2"/>
      <c r="V903" s="60"/>
      <c r="W903" s="164"/>
      <c r="X903" s="60"/>
      <c r="Y903" s="209"/>
      <c r="Z903" s="209"/>
      <c r="AA903" s="210"/>
      <c r="AB903" s="259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0"/>
      <c r="U904" s="2"/>
      <c r="V904" s="60"/>
      <c r="W904" s="164"/>
      <c r="X904" s="60"/>
      <c r="Y904" s="209"/>
      <c r="Z904" s="209"/>
      <c r="AA904" s="210"/>
      <c r="AB904" s="259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0"/>
      <c r="U905" s="2"/>
      <c r="V905" s="60"/>
      <c r="W905" s="164"/>
      <c r="X905" s="60"/>
      <c r="Y905" s="209"/>
      <c r="Z905" s="209"/>
      <c r="AA905" s="210"/>
      <c r="AB905" s="259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0"/>
      <c r="U906" s="2"/>
      <c r="V906" s="60"/>
      <c r="W906" s="164"/>
      <c r="X906" s="60"/>
      <c r="Y906" s="209"/>
      <c r="Z906" s="209"/>
      <c r="AA906" s="210"/>
      <c r="AB906" s="259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0"/>
      <c r="U907" s="2"/>
      <c r="V907" s="60"/>
      <c r="W907" s="164"/>
      <c r="X907" s="60"/>
      <c r="Y907" s="209"/>
      <c r="Z907" s="209"/>
      <c r="AA907" s="210"/>
      <c r="AB907" s="259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0"/>
      <c r="U908" s="2"/>
      <c r="V908" s="60"/>
      <c r="W908" s="164"/>
      <c r="X908" s="60"/>
      <c r="Y908" s="209"/>
      <c r="Z908" s="209"/>
      <c r="AA908" s="210"/>
      <c r="AB908" s="259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0"/>
      <c r="U909" s="2"/>
      <c r="V909" s="60"/>
      <c r="W909" s="164"/>
      <c r="X909" s="60"/>
      <c r="Y909" s="209"/>
      <c r="Z909" s="209"/>
      <c r="AA909" s="210"/>
      <c r="AB909" s="259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0"/>
      <c r="U910" s="2"/>
      <c r="V910" s="60"/>
      <c r="W910" s="164"/>
      <c r="X910" s="60"/>
      <c r="Y910" s="209"/>
      <c r="Z910" s="209"/>
      <c r="AA910" s="210"/>
      <c r="AB910" s="259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0"/>
      <c r="U911" s="2"/>
      <c r="V911" s="60"/>
      <c r="W911" s="164"/>
      <c r="X911" s="60"/>
      <c r="Y911" s="209"/>
      <c r="Z911" s="209"/>
      <c r="AA911" s="210"/>
      <c r="AB911" s="259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0"/>
      <c r="U912" s="2"/>
      <c r="V912" s="60"/>
      <c r="W912" s="164"/>
      <c r="X912" s="60"/>
      <c r="Y912" s="209"/>
      <c r="Z912" s="209"/>
      <c r="AA912" s="210"/>
      <c r="AB912" s="259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0"/>
      <c r="U913" s="2"/>
      <c r="V913" s="60"/>
      <c r="W913" s="164"/>
      <c r="X913" s="60"/>
      <c r="Y913" s="209"/>
      <c r="Z913" s="209"/>
      <c r="AA913" s="210"/>
      <c r="AB913" s="259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0"/>
      <c r="U914" s="2"/>
      <c r="V914" s="60"/>
      <c r="W914" s="164"/>
      <c r="X914" s="60"/>
      <c r="Y914" s="209"/>
      <c r="Z914" s="209"/>
      <c r="AA914" s="210"/>
      <c r="AB914" s="259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0"/>
      <c r="U915" s="2"/>
      <c r="V915" s="60"/>
      <c r="W915" s="164"/>
      <c r="X915" s="60"/>
      <c r="Y915" s="209"/>
      <c r="Z915" s="209"/>
      <c r="AA915" s="210"/>
      <c r="AB915" s="259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0"/>
      <c r="U916" s="2"/>
      <c r="V916" s="60"/>
      <c r="W916" s="164"/>
      <c r="X916" s="60"/>
      <c r="Y916" s="209"/>
      <c r="Z916" s="209"/>
      <c r="AA916" s="210"/>
      <c r="AB916" s="259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0"/>
      <c r="U917" s="2"/>
      <c r="V917" s="60"/>
      <c r="W917" s="164"/>
      <c r="X917" s="60"/>
      <c r="Y917" s="209"/>
      <c r="Z917" s="209"/>
      <c r="AA917" s="210"/>
      <c r="AB917" s="259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0"/>
      <c r="U918" s="2"/>
      <c r="V918" s="60"/>
      <c r="W918" s="164"/>
      <c r="X918" s="60"/>
      <c r="Y918" s="209"/>
      <c r="Z918" s="209"/>
      <c r="AA918" s="210"/>
      <c r="AB918" s="259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0"/>
      <c r="U919" s="2"/>
      <c r="V919" s="60"/>
      <c r="W919" s="164"/>
      <c r="X919" s="60"/>
      <c r="Y919" s="209"/>
      <c r="Z919" s="209"/>
      <c r="AA919" s="210"/>
      <c r="AB919" s="259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0"/>
      <c r="U920" s="2"/>
      <c r="V920" s="60"/>
      <c r="W920" s="164"/>
      <c r="X920" s="60"/>
      <c r="Y920" s="209"/>
      <c r="Z920" s="209"/>
      <c r="AA920" s="210"/>
      <c r="AB920" s="259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0"/>
      <c r="U921" s="2"/>
      <c r="V921" s="60"/>
      <c r="W921" s="164"/>
      <c r="X921" s="60"/>
      <c r="Y921" s="209"/>
      <c r="Z921" s="209"/>
      <c r="AA921" s="210"/>
      <c r="AB921" s="259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0"/>
      <c r="U922" s="2"/>
      <c r="V922" s="60"/>
      <c r="W922" s="164"/>
      <c r="X922" s="60"/>
      <c r="Y922" s="209"/>
      <c r="Z922" s="209"/>
      <c r="AA922" s="210"/>
      <c r="AB922" s="259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0"/>
      <c r="U923" s="2"/>
      <c r="V923" s="60"/>
      <c r="W923" s="164"/>
      <c r="X923" s="60"/>
      <c r="Y923" s="209"/>
      <c r="Z923" s="209"/>
      <c r="AA923" s="210"/>
      <c r="AB923" s="259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0"/>
      <c r="U924" s="2"/>
      <c r="V924" s="60"/>
      <c r="W924" s="164"/>
      <c r="X924" s="60"/>
      <c r="Y924" s="209"/>
      <c r="Z924" s="209"/>
      <c r="AA924" s="210"/>
      <c r="AB924" s="259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0"/>
      <c r="U925" s="2"/>
      <c r="V925" s="60"/>
      <c r="W925" s="164"/>
      <c r="X925" s="60"/>
      <c r="Y925" s="209"/>
      <c r="Z925" s="209"/>
      <c r="AA925" s="210"/>
      <c r="AB925" s="259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0"/>
      <c r="U926" s="2"/>
      <c r="V926" s="60"/>
      <c r="W926" s="164"/>
      <c r="X926" s="60"/>
      <c r="Y926" s="209"/>
      <c r="Z926" s="209"/>
      <c r="AA926" s="210"/>
      <c r="AB926" s="259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0"/>
      <c r="U927" s="2"/>
      <c r="V927" s="60"/>
      <c r="W927" s="164"/>
      <c r="X927" s="60"/>
      <c r="Y927" s="209"/>
      <c r="Z927" s="209"/>
      <c r="AA927" s="210"/>
      <c r="AB927" s="259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0"/>
      <c r="U928" s="2"/>
      <c r="V928" s="60"/>
      <c r="W928" s="164"/>
      <c r="X928" s="60"/>
      <c r="Y928" s="209"/>
      <c r="Z928" s="209"/>
      <c r="AA928" s="210"/>
      <c r="AB928" s="259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0"/>
      <c r="U929" s="2"/>
      <c r="V929" s="60"/>
      <c r="W929" s="164"/>
      <c r="X929" s="60"/>
      <c r="Y929" s="209"/>
      <c r="Z929" s="209"/>
      <c r="AA929" s="210"/>
      <c r="AB929" s="259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0"/>
      <c r="U930" s="2"/>
      <c r="V930" s="60"/>
      <c r="W930" s="164"/>
      <c r="X930" s="60"/>
      <c r="Y930" s="209"/>
      <c r="Z930" s="209"/>
      <c r="AA930" s="210"/>
      <c r="AB930" s="259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0"/>
      <c r="U931" s="2"/>
      <c r="V931" s="60"/>
      <c r="W931" s="164"/>
      <c r="X931" s="60"/>
      <c r="Y931" s="209"/>
      <c r="Z931" s="209"/>
      <c r="AA931" s="210"/>
      <c r="AB931" s="259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0"/>
      <c r="U932" s="2"/>
      <c r="V932" s="60"/>
      <c r="W932" s="164"/>
      <c r="X932" s="60"/>
      <c r="Y932" s="209"/>
      <c r="Z932" s="209"/>
      <c r="AA932" s="210"/>
      <c r="AB932" s="259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0"/>
      <c r="U933" s="2"/>
      <c r="V933" s="60"/>
      <c r="W933" s="164"/>
      <c r="X933" s="60"/>
      <c r="Y933" s="209"/>
      <c r="Z933" s="209"/>
      <c r="AA933" s="210"/>
      <c r="AB933" s="259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0"/>
      <c r="U934" s="2"/>
      <c r="V934" s="60"/>
      <c r="W934" s="164"/>
      <c r="X934" s="60"/>
      <c r="Y934" s="209"/>
      <c r="Z934" s="209"/>
      <c r="AA934" s="210"/>
      <c r="AB934" s="259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0"/>
      <c r="U935" s="2"/>
      <c r="V935" s="60"/>
      <c r="W935" s="164"/>
      <c r="X935" s="60"/>
      <c r="Y935" s="209"/>
      <c r="Z935" s="209"/>
      <c r="AA935" s="210"/>
      <c r="AB935" s="259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0"/>
      <c r="U936" s="2"/>
      <c r="V936" s="60"/>
      <c r="W936" s="164"/>
      <c r="X936" s="60"/>
      <c r="Y936" s="209"/>
      <c r="Z936" s="209"/>
      <c r="AA936" s="210"/>
      <c r="AB936" s="259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0"/>
      <c r="U937" s="2"/>
      <c r="V937" s="60"/>
      <c r="W937" s="164"/>
      <c r="X937" s="60"/>
      <c r="Y937" s="209"/>
      <c r="Z937" s="209"/>
      <c r="AA937" s="210"/>
      <c r="AB937" s="259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0"/>
      <c r="U938" s="2"/>
      <c r="V938" s="60"/>
      <c r="W938" s="164"/>
      <c r="X938" s="60"/>
      <c r="Y938" s="209"/>
      <c r="Z938" s="209"/>
      <c r="AA938" s="210"/>
      <c r="AB938" s="259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0"/>
      <c r="U939" s="2"/>
      <c r="V939" s="60"/>
      <c r="W939" s="164"/>
      <c r="X939" s="60"/>
      <c r="Y939" s="209"/>
      <c r="Z939" s="209"/>
      <c r="AA939" s="210"/>
      <c r="AB939" s="259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0"/>
      <c r="U940" s="2"/>
      <c r="V940" s="60"/>
      <c r="W940" s="164"/>
      <c r="X940" s="60"/>
      <c r="Y940" s="209"/>
      <c r="Z940" s="209"/>
      <c r="AA940" s="210"/>
      <c r="AB940" s="259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0"/>
      <c r="U941" s="2"/>
      <c r="V941" s="60"/>
      <c r="W941" s="164"/>
      <c r="X941" s="60"/>
      <c r="Y941" s="209"/>
      <c r="Z941" s="209"/>
      <c r="AA941" s="210"/>
      <c r="AB941" s="259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0"/>
      <c r="U942" s="2"/>
      <c r="V942" s="60"/>
      <c r="W942" s="164"/>
      <c r="X942" s="60"/>
      <c r="Y942" s="209"/>
      <c r="Z942" s="209"/>
      <c r="AA942" s="210"/>
      <c r="AB942" s="259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0"/>
      <c r="U943" s="2"/>
      <c r="V943" s="60"/>
      <c r="W943" s="164"/>
      <c r="X943" s="60"/>
      <c r="Y943" s="209"/>
      <c r="Z943" s="209"/>
      <c r="AA943" s="210"/>
      <c r="AB943" s="259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0"/>
      <c r="U944" s="2"/>
      <c r="V944" s="60"/>
      <c r="W944" s="164"/>
      <c r="X944" s="60"/>
      <c r="Y944" s="209"/>
      <c r="Z944" s="209"/>
      <c r="AA944" s="210"/>
      <c r="AB944" s="259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0"/>
      <c r="U945" s="2"/>
      <c r="V945" s="60"/>
      <c r="W945" s="164"/>
      <c r="X945" s="60"/>
      <c r="Y945" s="209"/>
      <c r="Z945" s="209"/>
      <c r="AA945" s="210"/>
      <c r="AB945" s="259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0"/>
      <c r="U946" s="2"/>
      <c r="V946" s="60"/>
      <c r="W946" s="164"/>
      <c r="X946" s="60"/>
      <c r="Y946" s="209"/>
      <c r="Z946" s="209"/>
      <c r="AA946" s="210"/>
      <c r="AB946" s="259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0"/>
      <c r="U947" s="2"/>
      <c r="V947" s="60"/>
      <c r="W947" s="164"/>
      <c r="X947" s="60"/>
      <c r="Y947" s="209"/>
      <c r="Z947" s="209"/>
      <c r="AA947" s="210"/>
      <c r="AB947" s="259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0"/>
      <c r="U948" s="2"/>
      <c r="V948" s="60"/>
      <c r="W948" s="164"/>
      <c r="X948" s="60"/>
      <c r="Y948" s="209"/>
      <c r="Z948" s="209"/>
      <c r="AA948" s="210"/>
      <c r="AB948" s="259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0"/>
      <c r="U949" s="2"/>
      <c r="V949" s="60"/>
      <c r="W949" s="164"/>
      <c r="X949" s="60"/>
      <c r="Y949" s="209"/>
      <c r="Z949" s="209"/>
      <c r="AA949" s="210"/>
      <c r="AB949" s="259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0"/>
      <c r="U950" s="2"/>
      <c r="V950" s="60"/>
      <c r="W950" s="164"/>
      <c r="X950" s="60"/>
      <c r="Y950" s="209"/>
      <c r="Z950" s="209"/>
      <c r="AA950" s="210"/>
      <c r="AB950" s="259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0"/>
      <c r="U951" s="2"/>
      <c r="V951" s="60"/>
      <c r="W951" s="164"/>
      <c r="X951" s="60"/>
      <c r="Y951" s="209"/>
      <c r="Z951" s="209"/>
      <c r="AA951" s="210"/>
      <c r="AB951" s="259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0"/>
      <c r="U952" s="2"/>
      <c r="V952" s="60"/>
      <c r="W952" s="164"/>
      <c r="X952" s="60"/>
      <c r="Y952" s="209"/>
      <c r="Z952" s="209"/>
      <c r="AA952" s="210"/>
      <c r="AB952" s="259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0"/>
      <c r="U953" s="2"/>
      <c r="V953" s="60"/>
      <c r="W953" s="164"/>
      <c r="X953" s="60"/>
      <c r="Y953" s="209"/>
      <c r="Z953" s="209"/>
      <c r="AA953" s="210"/>
      <c r="AB953" s="259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0"/>
      <c r="U954" s="2"/>
      <c r="V954" s="60"/>
      <c r="W954" s="164"/>
      <c r="X954" s="60"/>
      <c r="Y954" s="209"/>
      <c r="Z954" s="209"/>
      <c r="AA954" s="210"/>
      <c r="AB954" s="259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0"/>
      <c r="U955" s="2"/>
      <c r="V955" s="60"/>
      <c r="W955" s="164"/>
      <c r="X955" s="60"/>
      <c r="Y955" s="209"/>
      <c r="Z955" s="209"/>
      <c r="AA955" s="210"/>
      <c r="AB955" s="259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0"/>
      <c r="U956" s="2"/>
      <c r="V956" s="60"/>
      <c r="W956" s="164"/>
      <c r="X956" s="60"/>
      <c r="Y956" s="209"/>
      <c r="Z956" s="209"/>
      <c r="AA956" s="210"/>
      <c r="AB956" s="259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0"/>
      <c r="U957" s="2"/>
      <c r="V957" s="60"/>
      <c r="W957" s="164"/>
      <c r="X957" s="60"/>
      <c r="Y957" s="209"/>
      <c r="Z957" s="209"/>
      <c r="AA957" s="210"/>
      <c r="AB957" s="259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0"/>
      <c r="U958" s="2"/>
      <c r="V958" s="60"/>
      <c r="W958" s="164"/>
      <c r="X958" s="60"/>
      <c r="Y958" s="209"/>
      <c r="Z958" s="209"/>
      <c r="AA958" s="210"/>
      <c r="AB958" s="259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0"/>
      <c r="U959" s="2"/>
      <c r="V959" s="60"/>
      <c r="W959" s="164"/>
      <c r="X959" s="60"/>
      <c r="Y959" s="209"/>
      <c r="Z959" s="209"/>
      <c r="AA959" s="210"/>
      <c r="AB959" s="259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0"/>
      <c r="U960" s="2"/>
      <c r="V960" s="60"/>
      <c r="W960" s="164"/>
      <c r="X960" s="60"/>
      <c r="Y960" s="209"/>
      <c r="Z960" s="209"/>
      <c r="AA960" s="210"/>
      <c r="AB960" s="259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0"/>
      <c r="U961" s="2"/>
      <c r="V961" s="60"/>
      <c r="W961" s="164"/>
      <c r="X961" s="60"/>
      <c r="Y961" s="209"/>
      <c r="Z961" s="209"/>
      <c r="AA961" s="210"/>
      <c r="AB961" s="259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0"/>
      <c r="U962" s="2"/>
      <c r="V962" s="60"/>
      <c r="W962" s="164"/>
      <c r="X962" s="60"/>
      <c r="Y962" s="209"/>
      <c r="Z962" s="209"/>
      <c r="AA962" s="210"/>
      <c r="AB962" s="259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0"/>
      <c r="U963" s="2"/>
      <c r="V963" s="60"/>
      <c r="W963" s="164"/>
      <c r="X963" s="60"/>
      <c r="Y963" s="209"/>
      <c r="Z963" s="209"/>
      <c r="AA963" s="210"/>
      <c r="AB963" s="259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0"/>
      <c r="U964" s="2"/>
      <c r="V964" s="60"/>
      <c r="W964" s="164"/>
      <c r="X964" s="60"/>
      <c r="Y964" s="209"/>
      <c r="Z964" s="209"/>
      <c r="AA964" s="210"/>
      <c r="AB964" s="259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0"/>
      <c r="U965" s="2"/>
      <c r="V965" s="60"/>
      <c r="W965" s="164"/>
      <c r="X965" s="60"/>
      <c r="Y965" s="209"/>
      <c r="Z965" s="209"/>
      <c r="AA965" s="210"/>
      <c r="AB965" s="259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0"/>
      <c r="U966" s="2"/>
      <c r="V966" s="60"/>
      <c r="W966" s="164"/>
      <c r="X966" s="60"/>
      <c r="Y966" s="209"/>
      <c r="Z966" s="209"/>
      <c r="AA966" s="210"/>
      <c r="AB966" s="259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0"/>
      <c r="U967" s="2"/>
      <c r="V967" s="60"/>
      <c r="W967" s="164"/>
      <c r="X967" s="60"/>
      <c r="Y967" s="209"/>
      <c r="Z967" s="209"/>
      <c r="AA967" s="210"/>
      <c r="AB967" s="259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0"/>
      <c r="U968" s="2"/>
      <c r="V968" s="60"/>
      <c r="W968" s="164"/>
      <c r="X968" s="60"/>
      <c r="Y968" s="209"/>
      <c r="Z968" s="209"/>
      <c r="AA968" s="210"/>
      <c r="AB968" s="259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0"/>
      <c r="U969" s="2"/>
      <c r="V969" s="60"/>
      <c r="W969" s="164"/>
      <c r="X969" s="60"/>
      <c r="Y969" s="209"/>
      <c r="Z969" s="209"/>
      <c r="AA969" s="210"/>
      <c r="AB969" s="259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0"/>
      <c r="U970" s="2"/>
      <c r="V970" s="60"/>
      <c r="W970" s="164"/>
      <c r="X970" s="60"/>
      <c r="Y970" s="209"/>
      <c r="Z970" s="209"/>
      <c r="AA970" s="210"/>
      <c r="AB970" s="259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0"/>
      <c r="U971" s="2"/>
      <c r="V971" s="60"/>
      <c r="W971" s="164"/>
      <c r="X971" s="60"/>
      <c r="Y971" s="209"/>
      <c r="Z971" s="209"/>
      <c r="AA971" s="210"/>
      <c r="AB971" s="259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0"/>
      <c r="U972" s="2"/>
      <c r="V972" s="60"/>
      <c r="W972" s="164"/>
      <c r="X972" s="60"/>
      <c r="Y972" s="209"/>
      <c r="Z972" s="209"/>
      <c r="AA972" s="210"/>
      <c r="AB972" s="259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0"/>
      <c r="U973" s="2"/>
      <c r="V973" s="60"/>
      <c r="W973" s="164"/>
      <c r="X973" s="60"/>
      <c r="Y973" s="209"/>
      <c r="Z973" s="209"/>
      <c r="AA973" s="210"/>
      <c r="AB973" s="259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0"/>
      <c r="U974" s="2"/>
      <c r="V974" s="60"/>
      <c r="W974" s="164"/>
      <c r="X974" s="60"/>
      <c r="Y974" s="209"/>
      <c r="Z974" s="209"/>
      <c r="AA974" s="210"/>
      <c r="AB974" s="259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0"/>
      <c r="U975" s="2"/>
      <c r="V975" s="60"/>
      <c r="W975" s="164"/>
      <c r="X975" s="60"/>
      <c r="Y975" s="209"/>
      <c r="Z975" s="209"/>
      <c r="AA975" s="210"/>
      <c r="AB975" s="259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0"/>
      <c r="U976" s="2"/>
      <c r="V976" s="60"/>
      <c r="W976" s="164"/>
      <c r="X976" s="60"/>
      <c r="Y976" s="209"/>
      <c r="Z976" s="209"/>
      <c r="AA976" s="210"/>
      <c r="AB976" s="259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0"/>
      <c r="U977" s="2"/>
      <c r="V977" s="60"/>
      <c r="W977" s="164"/>
      <c r="X977" s="60"/>
      <c r="Y977" s="209"/>
      <c r="Z977" s="209"/>
      <c r="AA977" s="210"/>
      <c r="AB977" s="259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0"/>
      <c r="U978" s="2"/>
      <c r="V978" s="60"/>
      <c r="W978" s="164"/>
      <c r="X978" s="60"/>
      <c r="Y978" s="209"/>
      <c r="Z978" s="209"/>
      <c r="AA978" s="210"/>
      <c r="AB978" s="259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0"/>
      <c r="U979" s="2"/>
      <c r="V979" s="60"/>
      <c r="W979" s="164"/>
      <c r="X979" s="60"/>
      <c r="Y979" s="209"/>
      <c r="Z979" s="209"/>
      <c r="AA979" s="210"/>
      <c r="AB979" s="259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0"/>
      <c r="U980" s="2"/>
      <c r="V980" s="60"/>
      <c r="W980" s="164"/>
      <c r="X980" s="60"/>
      <c r="Y980" s="209"/>
      <c r="Z980" s="209"/>
      <c r="AA980" s="210"/>
      <c r="AB980" s="259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0"/>
      <c r="U981" s="2"/>
      <c r="V981" s="60"/>
      <c r="W981" s="164"/>
      <c r="X981" s="60"/>
      <c r="Y981" s="209"/>
      <c r="Z981" s="209"/>
      <c r="AA981" s="210"/>
      <c r="AB981" s="259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0"/>
      <c r="U982" s="2"/>
      <c r="V982" s="60"/>
      <c r="W982" s="164"/>
      <c r="X982" s="60"/>
      <c r="Y982" s="209"/>
      <c r="Z982" s="209"/>
      <c r="AA982" s="210"/>
      <c r="AB982" s="259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0"/>
      <c r="U983" s="2"/>
      <c r="V983" s="60"/>
      <c r="W983" s="164"/>
      <c r="X983" s="60"/>
      <c r="Y983" s="209"/>
      <c r="Z983" s="209"/>
      <c r="AA983" s="210"/>
      <c r="AB983" s="259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0"/>
      <c r="U984" s="2"/>
      <c r="V984" s="60"/>
      <c r="W984" s="164"/>
      <c r="X984" s="60"/>
      <c r="Y984" s="209"/>
      <c r="Z984" s="209"/>
      <c r="AA984" s="210"/>
      <c r="AB984" s="259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0"/>
      <c r="U985" s="2"/>
      <c r="V985" s="60"/>
      <c r="W985" s="164"/>
      <c r="X985" s="60"/>
      <c r="Y985" s="209"/>
      <c r="Z985" s="209"/>
      <c r="AA985" s="210"/>
      <c r="AB985" s="259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0"/>
      <c r="U986" s="2"/>
      <c r="V986" s="60"/>
      <c r="W986" s="164"/>
      <c r="X986" s="60"/>
      <c r="Y986" s="209"/>
      <c r="Z986" s="209"/>
      <c r="AA986" s="210"/>
      <c r="AB986" s="259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0"/>
      <c r="U987" s="2"/>
      <c r="V987" s="60"/>
      <c r="W987" s="164"/>
      <c r="X987" s="60"/>
      <c r="Y987" s="209"/>
      <c r="Z987" s="209"/>
      <c r="AA987" s="210"/>
      <c r="AB987" s="259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0"/>
      <c r="U988" s="2"/>
      <c r="V988" s="60"/>
      <c r="W988" s="164"/>
      <c r="X988" s="60"/>
      <c r="Y988" s="209"/>
      <c r="Z988" s="209"/>
      <c r="AA988" s="210"/>
      <c r="AB988" s="259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0"/>
      <c r="U989" s="2"/>
      <c r="V989" s="60"/>
      <c r="W989" s="164"/>
      <c r="X989" s="60"/>
      <c r="Y989" s="209"/>
      <c r="Z989" s="209"/>
      <c r="AA989" s="210"/>
      <c r="AB989" s="259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0"/>
      <c r="U990" s="2"/>
      <c r="V990" s="60"/>
      <c r="W990" s="164"/>
      <c r="X990" s="60"/>
      <c r="Y990" s="209"/>
      <c r="Z990" s="209"/>
      <c r="AA990" s="210"/>
      <c r="AB990" s="259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0"/>
      <c r="U991" s="2"/>
      <c r="V991" s="60"/>
      <c r="W991" s="164"/>
      <c r="X991" s="60"/>
      <c r="Y991" s="209"/>
      <c r="Z991" s="209"/>
      <c r="AA991" s="210"/>
      <c r="AB991" s="259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0"/>
      <c r="U992" s="2"/>
      <c r="V992" s="60"/>
      <c r="W992" s="164"/>
      <c r="X992" s="60"/>
      <c r="Y992" s="209"/>
      <c r="Z992" s="209"/>
      <c r="AA992" s="210"/>
      <c r="AB992" s="259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0"/>
      <c r="U993" s="2"/>
      <c r="V993" s="60"/>
      <c r="W993" s="164"/>
      <c r="X993" s="60"/>
      <c r="Y993" s="209"/>
      <c r="Z993" s="209"/>
      <c r="AA993" s="210"/>
      <c r="AB993" s="259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0"/>
      <c r="U994" s="2"/>
      <c r="V994" s="60"/>
      <c r="W994" s="164"/>
      <c r="X994" s="60"/>
      <c r="Y994" s="209"/>
      <c r="Z994" s="209"/>
      <c r="AA994" s="210"/>
      <c r="AB994" s="259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0"/>
      <c r="U995" s="2"/>
      <c r="V995" s="60"/>
      <c r="W995" s="164"/>
      <c r="X995" s="60"/>
      <c r="Y995" s="209"/>
      <c r="Z995" s="209"/>
      <c r="AA995" s="210"/>
      <c r="AB995" s="259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0"/>
      <c r="U996" s="2"/>
      <c r="V996" s="60"/>
      <c r="W996" s="164"/>
      <c r="X996" s="60"/>
      <c r="Y996" s="209"/>
      <c r="Z996" s="209"/>
      <c r="AA996" s="210"/>
      <c r="AB996" s="259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0"/>
      <c r="U997" s="2"/>
      <c r="V997" s="60"/>
      <c r="W997" s="164"/>
      <c r="X997" s="60"/>
      <c r="Y997" s="209"/>
      <c r="Z997" s="209"/>
      <c r="AA997" s="210"/>
      <c r="AB997" s="259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0"/>
      <c r="U998" s="2"/>
      <c r="V998" s="60"/>
      <c r="W998" s="164"/>
      <c r="X998" s="60"/>
      <c r="Y998" s="209"/>
      <c r="Z998" s="209"/>
      <c r="AA998" s="210"/>
      <c r="AB998" s="259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0"/>
      <c r="U999" s="2"/>
      <c r="V999" s="60"/>
      <c r="W999" s="164"/>
      <c r="X999" s="60"/>
      <c r="Y999" s="209"/>
      <c r="Z999" s="209"/>
      <c r="AA999" s="210"/>
      <c r="AB999" s="259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0"/>
      <c r="U1000" s="2"/>
      <c r="V1000" s="60"/>
      <c r="W1000" s="164"/>
      <c r="X1000" s="60"/>
      <c r="Y1000" s="209"/>
      <c r="Z1000" s="209"/>
      <c r="AA1000" s="210"/>
      <c r="AB1000" s="259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0"/>
      <c r="U1001" s="2"/>
      <c r="V1001" s="60"/>
      <c r="W1001" s="164"/>
      <c r="X1001" s="60"/>
      <c r="Y1001" s="209"/>
      <c r="Z1001" s="209"/>
      <c r="AA1001" s="210"/>
      <c r="AB1001" s="259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0"/>
      <c r="U1002" s="2"/>
      <c r="V1002" s="60"/>
      <c r="W1002" s="164"/>
      <c r="X1002" s="60"/>
      <c r="Y1002" s="209"/>
      <c r="Z1002" s="209"/>
      <c r="AA1002" s="210"/>
      <c r="AB1002" s="259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0"/>
      <c r="U1003" s="2"/>
      <c r="V1003" s="60"/>
      <c r="W1003" s="164"/>
      <c r="X1003" s="60"/>
      <c r="Y1003" s="209"/>
      <c r="Z1003" s="209"/>
      <c r="AA1003" s="210"/>
      <c r="AB1003" s="259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0"/>
      <c r="U1004" s="2"/>
      <c r="V1004" s="60"/>
      <c r="W1004" s="164"/>
      <c r="X1004" s="60"/>
      <c r="Y1004" s="209"/>
      <c r="Z1004" s="209"/>
      <c r="AA1004" s="210"/>
      <c r="AB1004" s="259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0"/>
      <c r="U1005" s="2"/>
      <c r="V1005" s="60"/>
      <c r="W1005" s="164"/>
      <c r="X1005" s="60"/>
      <c r="Y1005" s="209"/>
      <c r="Z1005" s="209"/>
      <c r="AA1005" s="210"/>
      <c r="AB1005" s="259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0"/>
      <c r="U1006" s="2"/>
      <c r="V1006" s="60"/>
      <c r="W1006" s="164"/>
      <c r="X1006" s="60"/>
      <c r="Y1006" s="209"/>
      <c r="Z1006" s="209"/>
      <c r="AA1006" s="210"/>
      <c r="AB1006" s="259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0"/>
      <c r="U1007" s="2"/>
      <c r="V1007" s="60"/>
      <c r="W1007" s="164"/>
      <c r="X1007" s="60"/>
      <c r="Y1007" s="209"/>
      <c r="Z1007" s="209"/>
      <c r="AA1007" s="210"/>
      <c r="AB1007" s="259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0"/>
      <c r="U1008" s="2"/>
      <c r="V1008" s="60"/>
      <c r="W1008" s="164"/>
      <c r="X1008" s="60"/>
      <c r="Y1008" s="209"/>
      <c r="Z1008" s="209"/>
      <c r="AA1008" s="210"/>
      <c r="AB1008" s="259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0"/>
      <c r="U1009" s="2"/>
      <c r="V1009" s="60"/>
      <c r="W1009" s="164"/>
      <c r="X1009" s="60"/>
      <c r="Y1009" s="209"/>
      <c r="Z1009" s="209"/>
      <c r="AA1009" s="210"/>
      <c r="AB1009" s="259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0"/>
      <c r="U1010" s="2"/>
      <c r="V1010" s="60"/>
      <c r="W1010" s="164"/>
      <c r="X1010" s="60"/>
      <c r="Y1010" s="209"/>
      <c r="Z1010" s="209"/>
      <c r="AA1010" s="210"/>
      <c r="AB1010" s="259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0"/>
      <c r="U1011" s="2"/>
      <c r="V1011" s="60"/>
      <c r="W1011" s="164"/>
      <c r="X1011" s="60"/>
      <c r="Y1011" s="209"/>
      <c r="Z1011" s="209"/>
      <c r="AA1011" s="210"/>
      <c r="AB1011" s="259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0"/>
      <c r="U1012" s="2"/>
      <c r="V1012" s="60"/>
      <c r="W1012" s="164"/>
      <c r="X1012" s="60"/>
      <c r="Y1012" s="209"/>
      <c r="Z1012" s="209"/>
      <c r="AA1012" s="210"/>
      <c r="AB1012" s="259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0"/>
      <c r="U1013" s="2"/>
      <c r="V1013" s="60"/>
      <c r="W1013" s="164"/>
      <c r="X1013" s="60"/>
      <c r="Y1013" s="209"/>
      <c r="Z1013" s="209"/>
      <c r="AA1013" s="210"/>
      <c r="AB1013" s="259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0"/>
      <c r="U1014" s="2"/>
      <c r="V1014" s="60"/>
      <c r="W1014" s="164"/>
      <c r="X1014" s="60"/>
      <c r="Y1014" s="209"/>
      <c r="Z1014" s="209"/>
      <c r="AA1014" s="210"/>
      <c r="AB1014" s="259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0"/>
      <c r="U1015" s="2"/>
      <c r="V1015" s="60"/>
      <c r="W1015" s="164"/>
      <c r="X1015" s="60"/>
      <c r="Y1015" s="209"/>
      <c r="Z1015" s="209"/>
      <c r="AA1015" s="210"/>
      <c r="AB1015" s="259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0"/>
      <c r="U1016" s="2"/>
      <c r="V1016" s="60"/>
      <c r="W1016" s="164"/>
      <c r="X1016" s="60"/>
      <c r="Y1016" s="209"/>
      <c r="Z1016" s="209"/>
      <c r="AA1016" s="210"/>
      <c r="AB1016" s="259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0"/>
      <c r="U1017" s="2"/>
      <c r="V1017" s="60"/>
      <c r="W1017" s="164"/>
      <c r="X1017" s="60"/>
      <c r="Y1017" s="209"/>
      <c r="Z1017" s="209"/>
      <c r="AA1017" s="210"/>
      <c r="AB1017" s="259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0"/>
      <c r="U1018" s="2"/>
      <c r="V1018" s="60"/>
      <c r="W1018" s="164"/>
      <c r="X1018" s="60"/>
      <c r="Y1018" s="209"/>
      <c r="Z1018" s="209"/>
      <c r="AA1018" s="210"/>
      <c r="AB1018" s="259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0"/>
      <c r="U1019" s="2"/>
      <c r="V1019" s="60"/>
      <c r="W1019" s="164"/>
      <c r="X1019" s="60"/>
      <c r="Y1019" s="209"/>
      <c r="Z1019" s="209"/>
      <c r="AA1019" s="210"/>
      <c r="AB1019" s="259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0"/>
      <c r="U1020" s="2"/>
      <c r="V1020" s="60"/>
      <c r="W1020" s="164"/>
      <c r="X1020" s="60"/>
      <c r="Y1020" s="209"/>
      <c r="Z1020" s="209"/>
      <c r="AA1020" s="210"/>
      <c r="AB1020" s="259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0"/>
      <c r="U1021" s="2"/>
      <c r="V1021" s="60"/>
      <c r="W1021" s="164"/>
      <c r="X1021" s="60"/>
      <c r="Y1021" s="209"/>
      <c r="Z1021" s="209"/>
      <c r="AA1021" s="210"/>
      <c r="AB1021" s="259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0"/>
      <c r="U1022" s="2"/>
      <c r="V1022" s="60"/>
      <c r="W1022" s="164"/>
      <c r="X1022" s="60"/>
      <c r="Y1022" s="209"/>
      <c r="Z1022" s="209"/>
      <c r="AA1022" s="210"/>
      <c r="AB1022" s="259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0"/>
      <c r="U1023" s="2"/>
      <c r="V1023" s="60"/>
      <c r="W1023" s="164"/>
      <c r="X1023" s="60"/>
      <c r="Y1023" s="209"/>
      <c r="Z1023" s="209"/>
      <c r="AA1023" s="210"/>
      <c r="AB1023" s="259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0"/>
      <c r="U1024" s="2"/>
      <c r="V1024" s="60"/>
      <c r="W1024" s="164"/>
      <c r="X1024" s="60"/>
      <c r="Y1024" s="209"/>
      <c r="Z1024" s="209"/>
      <c r="AA1024" s="210"/>
      <c r="AB1024" s="259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0"/>
      <c r="U1025" s="2"/>
      <c r="V1025" s="60"/>
      <c r="W1025" s="164"/>
      <c r="X1025" s="60"/>
      <c r="Y1025" s="209"/>
      <c r="Z1025" s="209"/>
      <c r="AA1025" s="210"/>
      <c r="AB1025" s="259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0"/>
      <c r="U1026" s="2"/>
      <c r="V1026" s="60"/>
      <c r="W1026" s="164"/>
      <c r="X1026" s="60"/>
      <c r="Y1026" s="209"/>
      <c r="Z1026" s="209"/>
      <c r="AA1026" s="210"/>
      <c r="AB1026" s="259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0"/>
      <c r="U1027" s="2"/>
      <c r="V1027" s="60"/>
      <c r="W1027" s="164"/>
      <c r="X1027" s="60"/>
      <c r="Y1027" s="209"/>
      <c r="Z1027" s="209"/>
      <c r="AA1027" s="210"/>
      <c r="AB1027" s="259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0"/>
      <c r="U1028" s="2"/>
      <c r="V1028" s="60"/>
      <c r="W1028" s="164"/>
      <c r="X1028" s="60"/>
      <c r="Y1028" s="209"/>
      <c r="Z1028" s="209"/>
      <c r="AA1028" s="210"/>
      <c r="AB1028" s="259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0"/>
      <c r="U1029" s="2"/>
      <c r="V1029" s="60"/>
      <c r="W1029" s="164"/>
      <c r="X1029" s="60"/>
      <c r="Y1029" s="209"/>
      <c r="Z1029" s="209"/>
      <c r="AA1029" s="210"/>
      <c r="AB1029" s="259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0"/>
      <c r="U1030" s="2"/>
      <c r="V1030" s="60"/>
      <c r="W1030" s="164"/>
      <c r="X1030" s="60"/>
      <c r="Y1030" s="209"/>
      <c r="Z1030" s="209"/>
      <c r="AA1030" s="210"/>
      <c r="AB1030" s="259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0"/>
      <c r="U1031" s="2"/>
      <c r="V1031" s="60"/>
      <c r="W1031" s="164"/>
      <c r="X1031" s="60"/>
      <c r="Y1031" s="209"/>
      <c r="Z1031" s="209"/>
      <c r="AA1031" s="210"/>
      <c r="AB1031" s="259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0"/>
      <c r="U1032" s="2"/>
      <c r="V1032" s="60"/>
      <c r="W1032" s="164"/>
      <c r="X1032" s="60"/>
      <c r="Y1032" s="209"/>
      <c r="Z1032" s="209"/>
      <c r="AA1032" s="210"/>
      <c r="AB1032" s="259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0"/>
      <c r="U1033" s="2"/>
      <c r="V1033" s="60"/>
      <c r="W1033" s="164"/>
      <c r="X1033" s="60"/>
      <c r="Y1033" s="209"/>
      <c r="Z1033" s="209"/>
      <c r="AA1033" s="210"/>
      <c r="AB1033" s="259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0"/>
      <c r="U1034" s="2"/>
      <c r="V1034" s="60"/>
      <c r="W1034" s="164"/>
      <c r="X1034" s="60"/>
      <c r="Y1034" s="209"/>
      <c r="Z1034" s="209"/>
      <c r="AA1034" s="210"/>
      <c r="AB1034" s="259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0"/>
      <c r="U1035" s="2"/>
      <c r="V1035" s="60"/>
      <c r="W1035" s="164"/>
      <c r="X1035" s="60"/>
      <c r="Y1035" s="209"/>
      <c r="Z1035" s="209"/>
      <c r="AA1035" s="210"/>
      <c r="AB1035" s="259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0"/>
      <c r="U1036" s="2"/>
      <c r="V1036" s="60"/>
      <c r="W1036" s="164"/>
      <c r="X1036" s="60"/>
      <c r="Y1036" s="209"/>
      <c r="Z1036" s="209"/>
      <c r="AA1036" s="210"/>
      <c r="AB1036" s="259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0"/>
      <c r="U1037" s="2"/>
      <c r="V1037" s="60"/>
      <c r="W1037" s="164"/>
      <c r="X1037" s="60"/>
      <c r="Y1037" s="209"/>
      <c r="Z1037" s="209"/>
      <c r="AA1037" s="210"/>
      <c r="AB1037" s="259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0"/>
      <c r="U1038" s="2"/>
      <c r="V1038" s="60"/>
      <c r="W1038" s="164"/>
      <c r="X1038" s="60"/>
      <c r="Y1038" s="209"/>
      <c r="Z1038" s="209"/>
      <c r="AA1038" s="210"/>
      <c r="AB1038" s="259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0"/>
      <c r="U1039" s="2"/>
      <c r="V1039" s="60"/>
      <c r="W1039" s="164"/>
      <c r="X1039" s="60"/>
      <c r="Y1039" s="209"/>
      <c r="Z1039" s="209"/>
      <c r="AA1039" s="210"/>
      <c r="AB1039" s="259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0"/>
      <c r="U1040" s="2"/>
      <c r="V1040" s="60"/>
      <c r="W1040" s="164"/>
      <c r="X1040" s="60"/>
      <c r="Y1040" s="209"/>
      <c r="Z1040" s="209"/>
      <c r="AA1040" s="210"/>
      <c r="AB1040" s="259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0"/>
      <c r="U1041" s="2"/>
      <c r="V1041" s="60"/>
      <c r="W1041" s="164"/>
      <c r="X1041" s="60"/>
      <c r="Y1041" s="209"/>
      <c r="Z1041" s="209"/>
      <c r="AA1041" s="210"/>
      <c r="AB1041" s="259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0"/>
      <c r="U1042" s="2"/>
      <c r="V1042" s="60"/>
      <c r="W1042" s="164"/>
      <c r="X1042" s="60"/>
      <c r="Y1042" s="209"/>
      <c r="Z1042" s="209"/>
      <c r="AA1042" s="210"/>
      <c r="AB1042" s="259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0"/>
      <c r="U1043" s="2"/>
      <c r="V1043" s="60"/>
      <c r="W1043" s="164"/>
      <c r="X1043" s="60"/>
      <c r="Y1043" s="209"/>
      <c r="Z1043" s="209"/>
      <c r="AA1043" s="210"/>
      <c r="AB1043" s="259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0"/>
      <c r="U1044" s="2"/>
      <c r="V1044" s="60"/>
      <c r="W1044" s="164"/>
      <c r="X1044" s="60"/>
      <c r="Y1044" s="209"/>
      <c r="Z1044" s="209"/>
      <c r="AA1044" s="210"/>
      <c r="AB1044" s="259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0"/>
      <c r="U1045" s="2"/>
      <c r="V1045" s="60"/>
      <c r="W1045" s="164"/>
      <c r="X1045" s="60"/>
      <c r="Y1045" s="209"/>
      <c r="Z1045" s="209"/>
      <c r="AA1045" s="210"/>
      <c r="AB1045" s="259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0"/>
      <c r="U1046" s="2"/>
      <c r="V1046" s="60"/>
      <c r="W1046" s="164"/>
      <c r="X1046" s="60"/>
      <c r="Y1046" s="209"/>
      <c r="Z1046" s="209"/>
      <c r="AA1046" s="210"/>
      <c r="AB1046" s="259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0"/>
      <c r="U1047" s="2"/>
      <c r="V1047" s="60"/>
      <c r="W1047" s="164"/>
      <c r="X1047" s="60"/>
      <c r="Y1047" s="209"/>
      <c r="Z1047" s="209"/>
      <c r="AA1047" s="210"/>
      <c r="AB1047" s="259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0"/>
      <c r="U1048" s="2"/>
      <c r="V1048" s="60"/>
      <c r="W1048" s="164"/>
      <c r="X1048" s="60"/>
      <c r="Y1048" s="209"/>
      <c r="Z1048" s="209"/>
      <c r="AA1048" s="210"/>
      <c r="AB1048" s="259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0"/>
      <c r="U1049" s="2"/>
      <c r="V1049" s="60"/>
      <c r="W1049" s="164"/>
      <c r="X1049" s="60"/>
      <c r="Y1049" s="209"/>
      <c r="Z1049" s="209"/>
      <c r="AA1049" s="210"/>
      <c r="AB1049" s="259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0"/>
      <c r="U1050" s="2"/>
      <c r="V1050" s="60"/>
      <c r="W1050" s="164"/>
      <c r="X1050" s="60"/>
      <c r="Y1050" s="209"/>
      <c r="Z1050" s="209"/>
      <c r="AA1050" s="210"/>
      <c r="AB1050" s="259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0"/>
      <c r="U1051" s="2"/>
      <c r="V1051" s="60"/>
      <c r="W1051" s="164"/>
      <c r="X1051" s="60"/>
      <c r="Y1051" s="209"/>
      <c r="Z1051" s="209"/>
      <c r="AA1051" s="210"/>
      <c r="AB1051" s="259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0"/>
      <c r="U1052" s="2"/>
      <c r="V1052" s="60"/>
      <c r="W1052" s="164"/>
      <c r="X1052" s="60"/>
      <c r="Y1052" s="209"/>
      <c r="Z1052" s="209"/>
      <c r="AA1052" s="210"/>
      <c r="AB1052" s="259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0"/>
      <c r="U1053" s="2"/>
      <c r="V1053" s="60"/>
      <c r="W1053" s="164"/>
      <c r="X1053" s="60"/>
      <c r="Y1053" s="209"/>
      <c r="Z1053" s="209"/>
      <c r="AA1053" s="210"/>
      <c r="AB1053" s="259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0"/>
      <c r="U1054" s="2"/>
      <c r="V1054" s="60"/>
      <c r="W1054" s="164"/>
      <c r="X1054" s="60"/>
      <c r="Y1054" s="209"/>
      <c r="Z1054" s="209"/>
      <c r="AA1054" s="210"/>
      <c r="AB1054" s="259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0"/>
      <c r="U1055" s="2"/>
      <c r="V1055" s="60"/>
      <c r="W1055" s="164"/>
      <c r="X1055" s="60"/>
      <c r="Y1055" s="209"/>
      <c r="Z1055" s="209"/>
      <c r="AA1055" s="210"/>
      <c r="AB1055" s="259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0"/>
      <c r="U1056" s="2"/>
      <c r="V1056" s="60"/>
      <c r="W1056" s="164"/>
      <c r="X1056" s="60"/>
      <c r="Y1056" s="209"/>
      <c r="Z1056" s="209"/>
      <c r="AA1056" s="210"/>
      <c r="AB1056" s="259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0"/>
      <c r="U1057" s="2"/>
      <c r="V1057" s="60"/>
      <c r="W1057" s="164"/>
      <c r="X1057" s="60"/>
      <c r="Y1057" s="209"/>
      <c r="Z1057" s="209"/>
      <c r="AA1057" s="210"/>
      <c r="AB1057" s="259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0"/>
      <c r="U1058" s="2"/>
      <c r="V1058" s="60"/>
      <c r="W1058" s="164"/>
      <c r="X1058" s="60"/>
      <c r="Y1058" s="209"/>
      <c r="Z1058" s="209"/>
      <c r="AA1058" s="210"/>
      <c r="AB1058" s="259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0"/>
      <c r="U1059" s="2"/>
      <c r="V1059" s="60"/>
      <c r="W1059" s="164"/>
      <c r="X1059" s="60"/>
      <c r="Y1059" s="209"/>
      <c r="Z1059" s="209"/>
      <c r="AA1059" s="210"/>
      <c r="AB1059" s="259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0"/>
      <c r="U1060" s="2"/>
      <c r="V1060" s="60"/>
      <c r="W1060" s="164"/>
      <c r="X1060" s="60"/>
      <c r="Y1060" s="209"/>
      <c r="Z1060" s="209"/>
      <c r="AA1060" s="210"/>
      <c r="AB1060" s="259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0"/>
      <c r="U1061" s="2"/>
      <c r="V1061" s="60"/>
      <c r="W1061" s="164"/>
      <c r="X1061" s="60"/>
      <c r="Y1061" s="209"/>
      <c r="Z1061" s="209"/>
      <c r="AA1061" s="210"/>
      <c r="AB1061" s="259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0"/>
      <c r="U1062" s="2"/>
      <c r="V1062" s="60"/>
      <c r="W1062" s="164"/>
      <c r="X1062" s="60"/>
      <c r="Y1062" s="209"/>
      <c r="Z1062" s="209"/>
      <c r="AA1062" s="210"/>
      <c r="AB1062" s="259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0"/>
      <c r="U1063" s="2"/>
      <c r="V1063" s="60"/>
      <c r="W1063" s="164"/>
      <c r="X1063" s="60"/>
      <c r="Y1063" s="209"/>
      <c r="Z1063" s="209"/>
      <c r="AA1063" s="210"/>
      <c r="AB1063" s="259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0"/>
      <c r="U1064" s="2"/>
      <c r="V1064" s="60"/>
      <c r="W1064" s="164"/>
      <c r="X1064" s="60"/>
      <c r="Y1064" s="209"/>
      <c r="Z1064" s="209"/>
      <c r="AA1064" s="210"/>
      <c r="AB1064" s="259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0"/>
      <c r="U1065" s="2"/>
      <c r="V1065" s="60"/>
      <c r="W1065" s="164"/>
      <c r="X1065" s="60"/>
      <c r="Y1065" s="209"/>
      <c r="Z1065" s="209"/>
      <c r="AA1065" s="210"/>
      <c r="AB1065" s="259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0"/>
      <c r="U1066" s="2"/>
      <c r="V1066" s="60"/>
      <c r="W1066" s="164"/>
      <c r="X1066" s="60"/>
      <c r="Y1066" s="209"/>
      <c r="Z1066" s="209"/>
      <c r="AA1066" s="210"/>
      <c r="AB1066" s="259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0"/>
      <c r="U1067" s="2"/>
      <c r="V1067" s="60"/>
      <c r="W1067" s="164"/>
      <c r="X1067" s="60"/>
      <c r="Y1067" s="209"/>
      <c r="Z1067" s="209"/>
      <c r="AA1067" s="210"/>
      <c r="AB1067" s="259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0"/>
      <c r="U1068" s="2"/>
      <c r="V1068" s="60"/>
      <c r="W1068" s="164"/>
      <c r="X1068" s="60"/>
      <c r="Y1068" s="209"/>
      <c r="Z1068" s="209"/>
      <c r="AA1068" s="210"/>
      <c r="AB1068" s="259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0"/>
      <c r="U1069" s="2"/>
      <c r="V1069" s="60"/>
      <c r="W1069" s="164"/>
      <c r="X1069" s="60"/>
      <c r="Y1069" s="209"/>
      <c r="Z1069" s="209"/>
      <c r="AA1069" s="210"/>
      <c r="AB1069" s="259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0"/>
      <c r="U1070" s="2"/>
      <c r="V1070" s="60"/>
      <c r="W1070" s="164"/>
      <c r="X1070" s="60"/>
      <c r="Y1070" s="209"/>
      <c r="Z1070" s="209"/>
      <c r="AA1070" s="210"/>
      <c r="AB1070" s="259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0"/>
      <c r="U1071" s="2"/>
      <c r="V1071" s="60"/>
      <c r="W1071" s="164"/>
      <c r="X1071" s="60"/>
      <c r="Y1071" s="209"/>
      <c r="Z1071" s="209"/>
      <c r="AA1071" s="210"/>
      <c r="AB1071" s="259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0"/>
      <c r="U1072" s="2"/>
      <c r="V1072" s="60"/>
      <c r="W1072" s="164"/>
      <c r="X1072" s="60"/>
      <c r="Y1072" s="209"/>
      <c r="Z1072" s="209"/>
      <c r="AA1072" s="210"/>
      <c r="AB1072" s="259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0"/>
      <c r="U1073" s="2"/>
      <c r="V1073" s="60"/>
      <c r="W1073" s="164"/>
      <c r="X1073" s="60"/>
      <c r="Y1073" s="209"/>
      <c r="Z1073" s="209"/>
      <c r="AA1073" s="210"/>
      <c r="AB1073" s="259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0"/>
      <c r="U1074" s="2"/>
      <c r="V1074" s="60"/>
      <c r="W1074" s="164"/>
      <c r="X1074" s="60"/>
      <c r="Y1074" s="209"/>
      <c r="Z1074" s="209"/>
      <c r="AA1074" s="210"/>
      <c r="AB1074" s="259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0"/>
      <c r="U1075" s="2"/>
      <c r="V1075" s="60"/>
      <c r="W1075" s="164"/>
      <c r="X1075" s="60"/>
      <c r="Y1075" s="209"/>
      <c r="Z1075" s="209"/>
      <c r="AA1075" s="210"/>
      <c r="AB1075" s="259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0"/>
      <c r="U1076" s="2"/>
      <c r="V1076" s="60"/>
      <c r="W1076" s="164"/>
      <c r="X1076" s="60"/>
      <c r="Y1076" s="209"/>
      <c r="Z1076" s="209"/>
      <c r="AA1076" s="210"/>
      <c r="AB1076" s="259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0"/>
      <c r="U1077" s="2"/>
      <c r="V1077" s="60"/>
      <c r="W1077" s="164"/>
      <c r="X1077" s="60"/>
      <c r="Y1077" s="209"/>
      <c r="Z1077" s="209"/>
      <c r="AA1077" s="210"/>
      <c r="AB1077" s="259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0"/>
      <c r="U1078" s="2"/>
      <c r="V1078" s="60"/>
      <c r="W1078" s="164"/>
      <c r="X1078" s="60"/>
      <c r="Y1078" s="209"/>
      <c r="Z1078" s="209"/>
      <c r="AA1078" s="210"/>
      <c r="AB1078" s="259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0"/>
      <c r="U1079" s="2"/>
      <c r="V1079" s="60"/>
      <c r="W1079" s="164"/>
      <c r="X1079" s="60"/>
      <c r="Y1079" s="209"/>
      <c r="Z1079" s="209"/>
      <c r="AA1079" s="210"/>
      <c r="AB1079" s="259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0"/>
      <c r="U1080" s="2"/>
      <c r="V1080" s="60"/>
      <c r="W1080" s="164"/>
      <c r="X1080" s="60"/>
      <c r="Y1080" s="209"/>
      <c r="Z1080" s="209"/>
      <c r="AA1080" s="210"/>
      <c r="AB1080" s="259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0"/>
      <c r="U1081" s="2"/>
      <c r="V1081" s="60"/>
      <c r="W1081" s="164"/>
      <c r="X1081" s="60"/>
      <c r="Y1081" s="209"/>
      <c r="Z1081" s="209"/>
      <c r="AA1081" s="210"/>
      <c r="AB1081" s="259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0"/>
      <c r="U1082" s="2"/>
      <c r="V1082" s="60"/>
      <c r="W1082" s="164"/>
      <c r="X1082" s="60"/>
      <c r="Y1082" s="209"/>
      <c r="Z1082" s="209"/>
      <c r="AA1082" s="210"/>
      <c r="AB1082" s="259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0"/>
      <c r="U1083" s="2"/>
      <c r="V1083" s="60"/>
      <c r="W1083" s="164"/>
      <c r="X1083" s="60"/>
      <c r="Y1083" s="209"/>
      <c r="Z1083" s="209"/>
      <c r="AA1083" s="210"/>
      <c r="AB1083" s="259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0"/>
      <c r="U1084" s="2"/>
      <c r="V1084" s="60"/>
      <c r="W1084" s="164"/>
      <c r="X1084" s="60"/>
      <c r="Y1084" s="209"/>
      <c r="Z1084" s="209"/>
      <c r="AA1084" s="210"/>
      <c r="AB1084" s="259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0"/>
      <c r="U1085" s="2"/>
      <c r="V1085" s="60"/>
      <c r="W1085" s="164"/>
      <c r="X1085" s="60"/>
      <c r="Y1085" s="209"/>
      <c r="Z1085" s="209"/>
      <c r="AA1085" s="210"/>
      <c r="AB1085" s="259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0"/>
      <c r="U1086" s="2"/>
      <c r="V1086" s="60"/>
      <c r="W1086" s="164"/>
      <c r="X1086" s="60"/>
      <c r="Y1086" s="209"/>
      <c r="Z1086" s="209"/>
      <c r="AA1086" s="210"/>
      <c r="AB1086" s="259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0"/>
      <c r="U1087" s="2"/>
      <c r="V1087" s="60"/>
      <c r="W1087" s="164"/>
      <c r="X1087" s="60"/>
      <c r="Y1087" s="209"/>
      <c r="Z1087" s="209"/>
      <c r="AA1087" s="210"/>
      <c r="AB1087" s="259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0"/>
      <c r="U1088" s="2"/>
      <c r="V1088" s="60"/>
      <c r="W1088" s="164"/>
      <c r="X1088" s="60"/>
      <c r="Y1088" s="209"/>
      <c r="Z1088" s="209"/>
      <c r="AA1088" s="210"/>
      <c r="AB1088" s="259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0"/>
      <c r="U1089" s="2"/>
      <c r="V1089" s="60"/>
      <c r="W1089" s="164"/>
      <c r="X1089" s="60"/>
      <c r="Y1089" s="209"/>
      <c r="Z1089" s="209"/>
      <c r="AA1089" s="210"/>
      <c r="AB1089" s="259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0"/>
      <c r="U1090" s="2"/>
      <c r="V1090" s="60"/>
      <c r="W1090" s="164"/>
      <c r="X1090" s="60"/>
      <c r="Y1090" s="209"/>
      <c r="Z1090" s="209"/>
      <c r="AA1090" s="210"/>
      <c r="AB1090" s="259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0"/>
      <c r="U1091" s="2"/>
      <c r="V1091" s="60"/>
      <c r="W1091" s="164"/>
      <c r="X1091" s="60"/>
      <c r="Y1091" s="209"/>
      <c r="Z1091" s="209"/>
      <c r="AA1091" s="210"/>
      <c r="AB1091" s="259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0"/>
      <c r="U1092" s="2"/>
      <c r="V1092" s="60"/>
      <c r="W1092" s="164"/>
      <c r="X1092" s="60"/>
      <c r="Y1092" s="209"/>
      <c r="Z1092" s="209"/>
      <c r="AA1092" s="210"/>
      <c r="AB1092" s="259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0"/>
      <c r="U1093" s="2"/>
      <c r="V1093" s="60"/>
      <c r="W1093" s="164"/>
      <c r="X1093" s="60"/>
      <c r="Y1093" s="209"/>
      <c r="Z1093" s="209"/>
      <c r="AA1093" s="210"/>
      <c r="AB1093" s="259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0"/>
      <c r="U1094" s="2"/>
      <c r="V1094" s="60"/>
      <c r="W1094" s="164"/>
      <c r="X1094" s="60"/>
      <c r="Y1094" s="209"/>
      <c r="Z1094" s="209"/>
      <c r="AA1094" s="210"/>
      <c r="AB1094" s="259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0"/>
      <c r="U1095" s="2"/>
      <c r="V1095" s="60"/>
      <c r="W1095" s="164"/>
      <c r="X1095" s="60"/>
      <c r="Y1095" s="209"/>
      <c r="Z1095" s="209"/>
      <c r="AA1095" s="210"/>
      <c r="AB1095" s="259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0"/>
      <c r="U1096" s="2"/>
      <c r="V1096" s="60"/>
      <c r="W1096" s="164"/>
      <c r="X1096" s="60"/>
      <c r="Y1096" s="209"/>
      <c r="Z1096" s="209"/>
      <c r="AA1096" s="210"/>
      <c r="AB1096" s="259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0"/>
      <c r="U1097" s="2"/>
      <c r="V1097" s="60"/>
      <c r="W1097" s="164"/>
      <c r="X1097" s="60"/>
      <c r="Y1097" s="209"/>
      <c r="Z1097" s="209"/>
      <c r="AA1097" s="210"/>
      <c r="AB1097" s="259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0"/>
      <c r="U1098" s="2"/>
      <c r="V1098" s="60"/>
      <c r="W1098" s="164"/>
      <c r="X1098" s="60"/>
      <c r="Y1098" s="209"/>
      <c r="Z1098" s="209"/>
      <c r="AA1098" s="210"/>
      <c r="AB1098" s="259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0"/>
      <c r="U1099" s="2"/>
      <c r="V1099" s="60"/>
      <c r="W1099" s="164"/>
      <c r="X1099" s="60"/>
      <c r="Y1099" s="209"/>
      <c r="Z1099" s="209"/>
      <c r="AA1099" s="210"/>
      <c r="AB1099" s="259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0"/>
      <c r="U1100" s="2"/>
      <c r="V1100" s="60"/>
      <c r="W1100" s="164"/>
      <c r="X1100" s="60"/>
      <c r="Y1100" s="209"/>
      <c r="Z1100" s="209"/>
      <c r="AA1100" s="210"/>
      <c r="AB1100" s="259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0"/>
      <c r="U1101" s="2"/>
      <c r="V1101" s="60"/>
      <c r="W1101" s="164"/>
      <c r="X1101" s="60"/>
      <c r="Y1101" s="209"/>
      <c r="Z1101" s="209"/>
      <c r="AA1101" s="210"/>
      <c r="AB1101" s="259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0"/>
      <c r="U1102" s="2"/>
      <c r="V1102" s="60"/>
      <c r="W1102" s="164"/>
      <c r="X1102" s="60"/>
      <c r="Y1102" s="209"/>
      <c r="Z1102" s="209"/>
      <c r="AA1102" s="210"/>
      <c r="AB1102" s="259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0"/>
      <c r="U1103" s="2"/>
      <c r="V1103" s="60"/>
      <c r="W1103" s="164"/>
      <c r="X1103" s="60"/>
      <c r="Y1103" s="209"/>
      <c r="Z1103" s="209"/>
      <c r="AA1103" s="210"/>
      <c r="AB1103" s="259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0"/>
      <c r="U1104" s="2"/>
      <c r="V1104" s="60"/>
      <c r="W1104" s="164"/>
      <c r="X1104" s="60"/>
      <c r="Y1104" s="209"/>
      <c r="Z1104" s="209"/>
      <c r="AA1104" s="210"/>
      <c r="AB1104" s="259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0"/>
      <c r="U1105" s="2"/>
      <c r="V1105" s="60"/>
      <c r="W1105" s="164"/>
      <c r="X1105" s="60"/>
      <c r="Y1105" s="209"/>
      <c r="Z1105" s="209"/>
      <c r="AA1105" s="210"/>
      <c r="AB1105" s="259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0"/>
      <c r="U1106" s="2"/>
      <c r="V1106" s="60"/>
      <c r="W1106" s="164"/>
      <c r="X1106" s="60"/>
      <c r="Y1106" s="209"/>
      <c r="Z1106" s="209"/>
      <c r="AA1106" s="210"/>
      <c r="AB1106" s="259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0"/>
      <c r="U1107" s="2"/>
      <c r="V1107" s="60"/>
      <c r="W1107" s="164"/>
      <c r="X1107" s="60"/>
      <c r="Y1107" s="209"/>
      <c r="Z1107" s="209"/>
      <c r="AA1107" s="210"/>
      <c r="AB1107" s="259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0"/>
      <c r="U1108" s="2"/>
      <c r="V1108" s="60"/>
      <c r="W1108" s="164"/>
      <c r="X1108" s="60"/>
      <c r="Y1108" s="209"/>
      <c r="Z1108" s="209"/>
      <c r="AA1108" s="210"/>
      <c r="AB1108" s="259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0"/>
      <c r="U1109" s="2"/>
      <c r="V1109" s="60"/>
      <c r="W1109" s="164"/>
      <c r="X1109" s="60"/>
      <c r="Y1109" s="209"/>
      <c r="Z1109" s="209"/>
      <c r="AA1109" s="210"/>
      <c r="AB1109" s="259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0"/>
      <c r="U1110" s="2"/>
      <c r="V1110" s="60"/>
      <c r="W1110" s="164"/>
      <c r="X1110" s="60"/>
      <c r="Y1110" s="209"/>
      <c r="Z1110" s="209"/>
      <c r="AA1110" s="210"/>
      <c r="AB1110" s="259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0"/>
      <c r="U1111" s="2"/>
      <c r="V1111" s="60"/>
      <c r="W1111" s="164"/>
      <c r="X1111" s="60"/>
      <c r="Y1111" s="209"/>
      <c r="Z1111" s="209"/>
      <c r="AA1111" s="210"/>
      <c r="AB1111" s="259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0"/>
      <c r="U1112" s="2"/>
      <c r="V1112" s="60"/>
      <c r="W1112" s="164"/>
      <c r="X1112" s="60"/>
      <c r="Y1112" s="209"/>
      <c r="Z1112" s="209"/>
      <c r="AA1112" s="210"/>
      <c r="AB1112" s="259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0"/>
      <c r="U1113" s="2"/>
      <c r="V1113" s="60"/>
      <c r="W1113" s="164"/>
      <c r="X1113" s="60"/>
      <c r="Y1113" s="209"/>
      <c r="Z1113" s="209"/>
      <c r="AA1113" s="210"/>
      <c r="AB1113" s="259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0"/>
      <c r="U1114" s="2"/>
      <c r="V1114" s="60"/>
      <c r="W1114" s="164"/>
      <c r="X1114" s="60"/>
      <c r="Y1114" s="209"/>
      <c r="Z1114" s="209"/>
      <c r="AA1114" s="210"/>
      <c r="AB1114" s="259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0"/>
      <c r="U1115" s="2"/>
      <c r="V1115" s="60"/>
      <c r="W1115" s="164"/>
      <c r="X1115" s="60"/>
      <c r="Y1115" s="209"/>
      <c r="Z1115" s="209"/>
      <c r="AA1115" s="210"/>
      <c r="AB1115" s="259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0"/>
      <c r="U1116" s="2"/>
      <c r="V1116" s="60"/>
      <c r="W1116" s="164"/>
      <c r="X1116" s="60"/>
      <c r="Y1116" s="209"/>
      <c r="Z1116" s="209"/>
      <c r="AA1116" s="210"/>
      <c r="AB1116" s="259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0"/>
      <c r="U1117" s="2"/>
      <c r="V1117" s="60"/>
      <c r="W1117" s="164"/>
      <c r="X1117" s="60"/>
      <c r="Y1117" s="209"/>
      <c r="Z1117" s="209"/>
      <c r="AA1117" s="210"/>
      <c r="AB1117" s="259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0"/>
      <c r="U1118" s="2"/>
      <c r="V1118" s="60"/>
      <c r="W1118" s="164"/>
      <c r="X1118" s="60"/>
      <c r="Y1118" s="209"/>
      <c r="Z1118" s="209"/>
      <c r="AA1118" s="210"/>
      <c r="AB1118" s="259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0"/>
      <c r="U1119" s="2"/>
      <c r="V1119" s="60"/>
      <c r="W1119" s="164"/>
      <c r="X1119" s="60"/>
      <c r="Y1119" s="209"/>
      <c r="Z1119" s="209"/>
      <c r="AA1119" s="210"/>
      <c r="AB1119" s="259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0"/>
      <c r="U1120" s="2"/>
      <c r="V1120" s="60"/>
      <c r="W1120" s="164"/>
      <c r="X1120" s="60"/>
      <c r="Y1120" s="209"/>
      <c r="Z1120" s="209"/>
      <c r="AA1120" s="210"/>
      <c r="AB1120" s="259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0"/>
      <c r="U1121" s="2"/>
      <c r="V1121" s="60"/>
      <c r="W1121" s="164"/>
      <c r="X1121" s="60"/>
      <c r="Y1121" s="209"/>
      <c r="Z1121" s="209"/>
      <c r="AA1121" s="210"/>
      <c r="AB1121" s="259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0"/>
      <c r="U1122" s="2"/>
      <c r="V1122" s="60"/>
      <c r="W1122" s="164"/>
      <c r="X1122" s="60"/>
      <c r="Y1122" s="209"/>
      <c r="Z1122" s="209"/>
      <c r="AA1122" s="210"/>
      <c r="AB1122" s="259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0"/>
      <c r="U1123" s="2"/>
      <c r="V1123" s="60"/>
      <c r="W1123" s="164"/>
      <c r="X1123" s="60"/>
      <c r="Y1123" s="209"/>
      <c r="Z1123" s="209"/>
      <c r="AA1123" s="210"/>
      <c r="AB1123" s="259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0"/>
      <c r="U1124" s="2"/>
      <c r="V1124" s="60"/>
      <c r="W1124" s="164"/>
      <c r="X1124" s="60"/>
      <c r="Y1124" s="209"/>
      <c r="Z1124" s="209"/>
      <c r="AA1124" s="210"/>
      <c r="AB1124" s="259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0"/>
      <c r="U1125" s="2"/>
      <c r="V1125" s="60"/>
      <c r="W1125" s="164"/>
      <c r="X1125" s="60"/>
      <c r="Y1125" s="209"/>
      <c r="Z1125" s="209"/>
      <c r="AA1125" s="210"/>
      <c r="AB1125" s="259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0"/>
      <c r="U1126" s="2"/>
      <c r="V1126" s="60"/>
      <c r="W1126" s="164"/>
      <c r="X1126" s="60"/>
      <c r="Y1126" s="209"/>
      <c r="Z1126" s="209"/>
      <c r="AA1126" s="210"/>
      <c r="AB1126" s="259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0"/>
      <c r="U1127" s="2"/>
      <c r="V1127" s="60"/>
      <c r="W1127" s="164"/>
      <c r="X1127" s="60"/>
      <c r="Y1127" s="209"/>
      <c r="Z1127" s="209"/>
      <c r="AA1127" s="210"/>
      <c r="AB1127" s="259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0"/>
      <c r="U1128" s="2"/>
      <c r="V1128" s="60"/>
      <c r="W1128" s="164"/>
      <c r="X1128" s="60"/>
      <c r="Y1128" s="209"/>
      <c r="Z1128" s="209"/>
      <c r="AA1128" s="210"/>
      <c r="AB1128" s="259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0"/>
      <c r="U1129" s="2"/>
      <c r="V1129" s="60"/>
      <c r="W1129" s="164"/>
      <c r="X1129" s="60"/>
      <c r="Y1129" s="209"/>
      <c r="Z1129" s="209"/>
      <c r="AA1129" s="210"/>
      <c r="AB1129" s="259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0"/>
      <c r="U1130" s="2"/>
      <c r="V1130" s="60"/>
      <c r="W1130" s="164"/>
      <c r="X1130" s="60"/>
      <c r="Y1130" s="209"/>
      <c r="Z1130" s="209"/>
      <c r="AA1130" s="210"/>
      <c r="AB1130" s="259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0"/>
      <c r="U1131" s="2"/>
      <c r="V1131" s="60"/>
      <c r="W1131" s="164"/>
      <c r="X1131" s="60"/>
      <c r="Y1131" s="209"/>
      <c r="Z1131" s="209"/>
      <c r="AA1131" s="210"/>
      <c r="AB1131" s="259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0"/>
      <c r="U1132" s="2"/>
      <c r="V1132" s="60"/>
      <c r="W1132" s="164"/>
      <c r="X1132" s="60"/>
      <c r="Y1132" s="209"/>
      <c r="Z1132" s="209"/>
      <c r="AA1132" s="210"/>
      <c r="AB1132" s="259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0"/>
      <c r="U1133" s="2"/>
      <c r="V1133" s="60"/>
      <c r="W1133" s="164"/>
      <c r="X1133" s="60"/>
      <c r="Y1133" s="209"/>
      <c r="Z1133" s="209"/>
      <c r="AA1133" s="210"/>
      <c r="AB1133" s="259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0"/>
      <c r="U1134" s="2"/>
      <c r="V1134" s="60"/>
      <c r="W1134" s="164"/>
      <c r="X1134" s="60"/>
      <c r="Y1134" s="209"/>
      <c r="Z1134" s="209"/>
      <c r="AA1134" s="210"/>
      <c r="AB1134" s="259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0"/>
      <c r="U1135" s="2"/>
      <c r="V1135" s="60"/>
      <c r="W1135" s="164"/>
      <c r="X1135" s="60"/>
      <c r="Y1135" s="209"/>
      <c r="Z1135" s="209"/>
      <c r="AA1135" s="210"/>
      <c r="AB1135" s="259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0"/>
      <c r="U1136" s="2"/>
      <c r="V1136" s="60"/>
      <c r="W1136" s="164"/>
      <c r="X1136" s="60"/>
      <c r="Y1136" s="209"/>
      <c r="Z1136" s="209"/>
      <c r="AA1136" s="210"/>
      <c r="AB1136" s="259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0"/>
      <c r="U1137" s="2"/>
      <c r="V1137" s="60"/>
      <c r="W1137" s="164"/>
      <c r="X1137" s="60"/>
      <c r="Y1137" s="209"/>
      <c r="Z1137" s="209"/>
      <c r="AA1137" s="210"/>
      <c r="AB1137" s="259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0"/>
      <c r="U1138" s="2"/>
      <c r="V1138" s="60"/>
      <c r="W1138" s="164"/>
      <c r="X1138" s="60"/>
      <c r="Y1138" s="209"/>
      <c r="Z1138" s="209"/>
      <c r="AA1138" s="210"/>
      <c r="AB1138" s="259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0"/>
      <c r="U1139" s="2"/>
      <c r="V1139" s="60"/>
      <c r="W1139" s="164"/>
      <c r="X1139" s="60"/>
      <c r="Y1139" s="209"/>
      <c r="Z1139" s="209"/>
      <c r="AA1139" s="210"/>
      <c r="AB1139" s="259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0"/>
      <c r="U1140" s="2"/>
      <c r="V1140" s="60"/>
      <c r="W1140" s="164"/>
      <c r="X1140" s="60"/>
      <c r="Y1140" s="209"/>
      <c r="Z1140" s="209"/>
      <c r="AA1140" s="210"/>
      <c r="AB1140" s="259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0"/>
      <c r="U1141" s="2"/>
      <c r="V1141" s="60"/>
      <c r="W1141" s="164"/>
      <c r="X1141" s="60"/>
      <c r="Y1141" s="209"/>
      <c r="Z1141" s="209"/>
      <c r="AA1141" s="210"/>
      <c r="AB1141" s="259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0"/>
      <c r="U1142" s="2"/>
      <c r="V1142" s="60"/>
      <c r="W1142" s="164"/>
      <c r="X1142" s="60"/>
      <c r="Y1142" s="209"/>
      <c r="Z1142" s="209"/>
      <c r="AA1142" s="210"/>
      <c r="AB1142" s="259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0"/>
      <c r="U1143" s="2"/>
      <c r="V1143" s="60"/>
      <c r="W1143" s="164"/>
      <c r="X1143" s="60"/>
      <c r="Y1143" s="209"/>
      <c r="Z1143" s="209"/>
      <c r="AA1143" s="210"/>
      <c r="AB1143" s="259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0"/>
      <c r="U1144" s="2"/>
      <c r="V1144" s="60"/>
      <c r="W1144" s="164"/>
      <c r="X1144" s="60"/>
      <c r="Y1144" s="209"/>
      <c r="Z1144" s="209"/>
      <c r="AA1144" s="210"/>
      <c r="AB1144" s="259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0"/>
      <c r="U1145" s="2"/>
      <c r="V1145" s="60"/>
      <c r="W1145" s="164"/>
      <c r="X1145" s="60"/>
      <c r="Y1145" s="209"/>
      <c r="Z1145" s="209"/>
      <c r="AA1145" s="210"/>
      <c r="AB1145" s="259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0"/>
      <c r="U1146" s="2"/>
      <c r="V1146" s="60"/>
      <c r="W1146" s="164"/>
      <c r="X1146" s="60"/>
      <c r="Y1146" s="209"/>
      <c r="Z1146" s="209"/>
      <c r="AA1146" s="210"/>
      <c r="AB1146" s="259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0"/>
      <c r="U1147" s="2"/>
      <c r="V1147" s="60"/>
      <c r="W1147" s="164"/>
      <c r="X1147" s="60"/>
      <c r="Y1147" s="209"/>
      <c r="Z1147" s="209"/>
      <c r="AA1147" s="210"/>
      <c r="AB1147" s="259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0"/>
      <c r="U1148" s="2"/>
      <c r="V1148" s="60"/>
      <c r="W1148" s="164"/>
      <c r="X1148" s="60"/>
      <c r="Y1148" s="209"/>
      <c r="Z1148" s="209"/>
      <c r="AA1148" s="210"/>
      <c r="AB1148" s="259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0"/>
      <c r="U1149" s="2"/>
      <c r="V1149" s="60"/>
      <c r="W1149" s="164"/>
      <c r="X1149" s="60"/>
      <c r="Y1149" s="209"/>
      <c r="Z1149" s="209"/>
      <c r="AA1149" s="210"/>
      <c r="AB1149" s="259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0"/>
      <c r="U1150" s="2"/>
      <c r="V1150" s="60"/>
      <c r="W1150" s="164"/>
      <c r="X1150" s="60"/>
      <c r="Y1150" s="209"/>
      <c r="Z1150" s="209"/>
      <c r="AA1150" s="210"/>
      <c r="AB1150" s="259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0"/>
      <c r="U1151" s="2"/>
      <c r="V1151" s="60"/>
      <c r="W1151" s="164"/>
      <c r="X1151" s="60"/>
      <c r="Y1151" s="209"/>
      <c r="Z1151" s="209"/>
      <c r="AA1151" s="210"/>
      <c r="AB1151" s="259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0"/>
      <c r="U1152" s="2"/>
      <c r="V1152" s="60"/>
      <c r="W1152" s="164"/>
      <c r="X1152" s="60"/>
      <c r="Y1152" s="209"/>
      <c r="Z1152" s="209"/>
      <c r="AA1152" s="210"/>
      <c r="AB1152" s="259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0"/>
      <c r="U1153" s="2"/>
      <c r="V1153" s="60"/>
      <c r="W1153" s="164"/>
      <c r="X1153" s="60"/>
      <c r="Y1153" s="209"/>
      <c r="Z1153" s="209"/>
      <c r="AA1153" s="210"/>
      <c r="AB1153" s="259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0"/>
      <c r="U1154" s="2"/>
      <c r="V1154" s="60"/>
      <c r="W1154" s="164"/>
      <c r="X1154" s="60"/>
      <c r="Y1154" s="209"/>
      <c r="Z1154" s="209"/>
      <c r="AA1154" s="210"/>
      <c r="AB1154" s="259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0"/>
      <c r="U1155" s="2"/>
      <c r="V1155" s="60"/>
      <c r="W1155" s="164"/>
      <c r="X1155" s="60"/>
      <c r="Y1155" s="209"/>
      <c r="Z1155" s="209"/>
      <c r="AA1155" s="210"/>
      <c r="AB1155" s="259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0"/>
      <c r="U1156" s="2"/>
      <c r="V1156" s="60"/>
      <c r="W1156" s="164"/>
      <c r="X1156" s="60"/>
      <c r="Y1156" s="209"/>
      <c r="Z1156" s="209"/>
      <c r="AA1156" s="210"/>
      <c r="AB1156" s="259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0"/>
      <c r="U1157" s="2"/>
      <c r="V1157" s="60"/>
      <c r="W1157" s="164"/>
      <c r="X1157" s="60"/>
      <c r="Y1157" s="209"/>
      <c r="Z1157" s="209"/>
      <c r="AA1157" s="210"/>
      <c r="AB1157" s="259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0"/>
      <c r="U1158" s="2"/>
      <c r="V1158" s="60"/>
      <c r="W1158" s="164"/>
      <c r="X1158" s="60"/>
      <c r="Y1158" s="209"/>
      <c r="Z1158" s="209"/>
      <c r="AA1158" s="210"/>
      <c r="AB1158" s="259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0"/>
      <c r="U1159" s="2"/>
      <c r="V1159" s="60"/>
      <c r="W1159" s="164"/>
      <c r="X1159" s="60"/>
      <c r="Y1159" s="209"/>
      <c r="Z1159" s="209"/>
      <c r="AA1159" s="210"/>
      <c r="AB1159" s="259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0"/>
      <c r="U1160" s="2"/>
      <c r="V1160" s="60"/>
      <c r="W1160" s="164"/>
      <c r="X1160" s="60"/>
      <c r="Y1160" s="209"/>
      <c r="Z1160" s="209"/>
      <c r="AA1160" s="210"/>
      <c r="AB1160" s="259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0"/>
      <c r="U1161" s="2"/>
      <c r="V1161" s="60"/>
      <c r="W1161" s="164"/>
      <c r="X1161" s="60"/>
      <c r="Y1161" s="209"/>
      <c r="Z1161" s="209"/>
      <c r="AA1161" s="210"/>
      <c r="AB1161" s="259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0"/>
      <c r="U1162" s="2"/>
      <c r="V1162" s="60"/>
      <c r="W1162" s="164"/>
      <c r="X1162" s="60"/>
      <c r="Y1162" s="209"/>
      <c r="Z1162" s="209"/>
      <c r="AA1162" s="210"/>
      <c r="AB1162" s="259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0"/>
      <c r="U1163" s="2"/>
      <c r="V1163" s="60"/>
      <c r="W1163" s="164"/>
      <c r="X1163" s="60"/>
      <c r="Y1163" s="209"/>
      <c r="Z1163" s="209"/>
      <c r="AA1163" s="210"/>
      <c r="AB1163" s="259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0"/>
      <c r="U1164" s="2"/>
      <c r="V1164" s="60"/>
      <c r="W1164" s="164"/>
      <c r="X1164" s="60"/>
      <c r="Y1164" s="209"/>
      <c r="Z1164" s="209"/>
      <c r="AA1164" s="210"/>
      <c r="AB1164" s="259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0"/>
      <c r="U1165" s="2"/>
      <c r="V1165" s="60"/>
      <c r="W1165" s="164"/>
      <c r="X1165" s="60"/>
      <c r="Y1165" s="209"/>
      <c r="Z1165" s="209"/>
      <c r="AA1165" s="210"/>
      <c r="AB1165" s="259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0"/>
      <c r="U1166" s="2"/>
      <c r="V1166" s="60"/>
      <c r="W1166" s="164"/>
      <c r="X1166" s="60"/>
      <c r="Y1166" s="209"/>
      <c r="Z1166" s="209"/>
      <c r="AA1166" s="210"/>
      <c r="AB1166" s="259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0"/>
      <c r="U1167" s="2"/>
      <c r="V1167" s="60"/>
      <c r="W1167" s="164"/>
      <c r="X1167" s="60"/>
      <c r="Y1167" s="209"/>
      <c r="Z1167" s="209"/>
      <c r="AA1167" s="210"/>
      <c r="AB1167" s="259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0"/>
      <c r="U1168" s="2"/>
      <c r="V1168" s="60"/>
      <c r="W1168" s="164"/>
      <c r="X1168" s="60"/>
      <c r="Y1168" s="209"/>
      <c r="Z1168" s="209"/>
      <c r="AA1168" s="210"/>
      <c r="AB1168" s="259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0"/>
      <c r="U1169" s="2"/>
      <c r="V1169" s="60"/>
      <c r="W1169" s="164"/>
      <c r="X1169" s="60"/>
      <c r="Y1169" s="209"/>
      <c r="Z1169" s="209"/>
      <c r="AA1169" s="210"/>
      <c r="AB1169" s="259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0"/>
      <c r="U1170" s="2"/>
      <c r="V1170" s="60"/>
      <c r="W1170" s="164"/>
      <c r="X1170" s="60"/>
      <c r="Y1170" s="209"/>
      <c r="Z1170" s="209"/>
      <c r="AA1170" s="210"/>
      <c r="AB1170" s="259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0"/>
      <c r="U1171" s="2"/>
      <c r="V1171" s="60"/>
      <c r="W1171" s="164"/>
      <c r="X1171" s="60"/>
      <c r="Y1171" s="209"/>
      <c r="Z1171" s="209"/>
      <c r="AA1171" s="210"/>
      <c r="AB1171" s="259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0"/>
      <c r="U1172" s="2"/>
      <c r="V1172" s="60"/>
      <c r="W1172" s="164"/>
      <c r="X1172" s="60"/>
      <c r="Y1172" s="209"/>
      <c r="Z1172" s="209"/>
      <c r="AA1172" s="210"/>
      <c r="AB1172" s="259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0"/>
      <c r="U1173" s="2"/>
      <c r="V1173" s="60"/>
      <c r="W1173" s="164"/>
      <c r="X1173" s="60"/>
      <c r="Y1173" s="209"/>
      <c r="Z1173" s="209"/>
      <c r="AA1173" s="210"/>
      <c r="AB1173" s="259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0"/>
      <c r="U1174" s="2"/>
      <c r="V1174" s="60"/>
      <c r="W1174" s="164"/>
      <c r="X1174" s="60"/>
      <c r="Y1174" s="209"/>
      <c r="Z1174" s="209"/>
      <c r="AA1174" s="210"/>
      <c r="AB1174" s="259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0"/>
      <c r="U1175" s="2"/>
      <c r="V1175" s="60"/>
      <c r="W1175" s="164"/>
      <c r="X1175" s="60"/>
      <c r="Y1175" s="209"/>
      <c r="Z1175" s="209"/>
      <c r="AA1175" s="210"/>
      <c r="AB1175" s="259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0"/>
      <c r="U1176" s="2"/>
      <c r="V1176" s="60"/>
      <c r="W1176" s="164"/>
      <c r="X1176" s="60"/>
      <c r="Y1176" s="209"/>
      <c r="Z1176" s="209"/>
      <c r="AA1176" s="210"/>
      <c r="AB1176" s="259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0"/>
      <c r="U1177" s="2"/>
      <c r="V1177" s="60"/>
      <c r="W1177" s="164"/>
      <c r="X1177" s="60"/>
      <c r="Y1177" s="209"/>
      <c r="Z1177" s="209"/>
      <c r="AA1177" s="210"/>
      <c r="AB1177" s="259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0"/>
      <c r="U1178" s="2"/>
      <c r="V1178" s="60"/>
      <c r="W1178" s="164"/>
      <c r="X1178" s="60"/>
      <c r="Y1178" s="209"/>
      <c r="Z1178" s="209"/>
      <c r="AA1178" s="210"/>
      <c r="AB1178" s="259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0"/>
      <c r="U1179" s="2"/>
      <c r="V1179" s="60"/>
      <c r="W1179" s="164"/>
      <c r="X1179" s="60"/>
      <c r="Y1179" s="209"/>
      <c r="Z1179" s="209"/>
      <c r="AA1179" s="210"/>
      <c r="AB1179" s="259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0"/>
      <c r="U1180" s="2"/>
      <c r="V1180" s="60"/>
      <c r="W1180" s="164"/>
      <c r="X1180" s="60"/>
      <c r="Y1180" s="209"/>
      <c r="Z1180" s="209"/>
      <c r="AA1180" s="210"/>
      <c r="AB1180" s="259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0"/>
      <c r="U1181" s="2"/>
      <c r="V1181" s="60"/>
      <c r="W1181" s="164"/>
      <c r="X1181" s="60"/>
      <c r="Y1181" s="209"/>
      <c r="Z1181" s="209"/>
      <c r="AA1181" s="210"/>
      <c r="AB1181" s="259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0"/>
      <c r="U1182" s="2"/>
      <c r="V1182" s="60"/>
      <c r="W1182" s="164"/>
      <c r="X1182" s="60"/>
      <c r="Y1182" s="209"/>
      <c r="Z1182" s="209"/>
      <c r="AA1182" s="210"/>
      <c r="AB1182" s="259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0"/>
      <c r="U1183" s="2"/>
      <c r="V1183" s="60"/>
      <c r="W1183" s="164"/>
      <c r="X1183" s="60"/>
      <c r="Y1183" s="209"/>
      <c r="Z1183" s="209"/>
      <c r="AA1183" s="210"/>
      <c r="AB1183" s="259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0"/>
      <c r="U1184" s="2"/>
      <c r="V1184" s="60"/>
      <c r="W1184" s="164"/>
      <c r="X1184" s="60"/>
      <c r="Y1184" s="209"/>
      <c r="Z1184" s="209"/>
      <c r="AA1184" s="210"/>
      <c r="AB1184" s="259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0"/>
      <c r="U1185" s="2"/>
      <c r="V1185" s="60"/>
      <c r="W1185" s="164"/>
      <c r="X1185" s="60"/>
      <c r="Y1185" s="209"/>
      <c r="Z1185" s="209"/>
      <c r="AA1185" s="210"/>
      <c r="AB1185" s="259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0"/>
      <c r="U1186" s="2"/>
      <c r="V1186" s="60"/>
      <c r="W1186" s="164"/>
      <c r="X1186" s="60"/>
      <c r="Y1186" s="209"/>
      <c r="Z1186" s="209"/>
      <c r="AA1186" s="210"/>
      <c r="AB1186" s="259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0"/>
      <c r="U1187" s="2"/>
      <c r="V1187" s="60"/>
      <c r="W1187" s="164"/>
      <c r="X1187" s="60"/>
      <c r="Y1187" s="209"/>
      <c r="Z1187" s="209"/>
      <c r="AA1187" s="210"/>
      <c r="AB1187" s="259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0"/>
      <c r="U1188" s="2"/>
      <c r="V1188" s="60"/>
      <c r="W1188" s="164"/>
      <c r="X1188" s="60"/>
      <c r="Y1188" s="209"/>
      <c r="Z1188" s="209"/>
      <c r="AA1188" s="210"/>
      <c r="AB1188" s="259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0"/>
      <c r="U1189" s="2"/>
      <c r="V1189" s="60"/>
      <c r="W1189" s="164"/>
      <c r="X1189" s="60"/>
      <c r="Y1189" s="209"/>
      <c r="Z1189" s="209"/>
      <c r="AA1189" s="210"/>
      <c r="AB1189" s="259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0"/>
      <c r="U1190" s="2"/>
      <c r="V1190" s="60"/>
      <c r="W1190" s="164"/>
      <c r="X1190" s="60"/>
      <c r="Y1190" s="209"/>
      <c r="Z1190" s="209"/>
      <c r="AA1190" s="210"/>
      <c r="AB1190" s="259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0"/>
      <c r="U1191" s="2"/>
      <c r="V1191" s="60"/>
      <c r="W1191" s="164"/>
      <c r="X1191" s="60"/>
      <c r="Y1191" s="209"/>
      <c r="Z1191" s="209"/>
      <c r="AA1191" s="210"/>
      <c r="AB1191" s="259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0"/>
      <c r="U1192" s="2"/>
      <c r="V1192" s="60"/>
      <c r="W1192" s="164"/>
      <c r="X1192" s="60"/>
      <c r="Y1192" s="209"/>
      <c r="Z1192" s="209"/>
      <c r="AA1192" s="210"/>
      <c r="AB1192" s="259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0"/>
      <c r="U1193" s="2"/>
      <c r="V1193" s="60"/>
      <c r="W1193" s="164"/>
      <c r="X1193" s="60"/>
      <c r="Y1193" s="209"/>
      <c r="Z1193" s="209"/>
      <c r="AA1193" s="210"/>
      <c r="AB1193" s="259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0"/>
      <c r="U1194" s="2"/>
      <c r="V1194" s="60"/>
      <c r="W1194" s="164"/>
      <c r="X1194" s="60"/>
      <c r="Y1194" s="209"/>
      <c r="Z1194" s="209"/>
      <c r="AA1194" s="210"/>
      <c r="AB1194" s="259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0"/>
      <c r="U1195" s="2"/>
      <c r="V1195" s="60"/>
      <c r="W1195" s="164"/>
      <c r="X1195" s="60"/>
      <c r="Y1195" s="209"/>
      <c r="Z1195" s="209"/>
      <c r="AA1195" s="210"/>
      <c r="AB1195" s="259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0"/>
      <c r="U1196" s="2"/>
      <c r="V1196" s="60"/>
      <c r="W1196" s="164"/>
      <c r="X1196" s="60"/>
      <c r="Y1196" s="209"/>
      <c r="Z1196" s="209"/>
      <c r="AA1196" s="210"/>
      <c r="AB1196" s="259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0"/>
      <c r="U1197" s="2"/>
      <c r="V1197" s="60"/>
      <c r="W1197" s="164"/>
      <c r="X1197" s="60"/>
      <c r="Y1197" s="209"/>
      <c r="Z1197" s="209"/>
      <c r="AA1197" s="210"/>
      <c r="AB1197" s="259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0"/>
      <c r="U1198" s="2"/>
      <c r="V1198" s="60"/>
      <c r="W1198" s="164"/>
      <c r="X1198" s="60"/>
      <c r="Y1198" s="209"/>
      <c r="Z1198" s="209"/>
      <c r="AA1198" s="210"/>
      <c r="AB1198" s="259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0"/>
      <c r="U1199" s="2"/>
      <c r="V1199" s="60"/>
      <c r="W1199" s="164"/>
      <c r="X1199" s="60"/>
      <c r="Y1199" s="209"/>
      <c r="Z1199" s="209"/>
      <c r="AA1199" s="210"/>
      <c r="AB1199" s="259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0"/>
      <c r="U1200" s="2"/>
      <c r="V1200" s="60"/>
      <c r="W1200" s="164"/>
      <c r="X1200" s="60"/>
      <c r="Y1200" s="209"/>
      <c r="Z1200" s="209"/>
      <c r="AA1200" s="210"/>
      <c r="AB1200" s="259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0"/>
      <c r="U1201" s="2"/>
      <c r="V1201" s="60"/>
      <c r="W1201" s="164"/>
      <c r="X1201" s="60"/>
      <c r="Y1201" s="209"/>
      <c r="Z1201" s="209"/>
      <c r="AA1201" s="210"/>
      <c r="AB1201" s="259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0"/>
      <c r="U1202" s="2"/>
      <c r="V1202" s="60"/>
      <c r="W1202" s="164"/>
      <c r="X1202" s="60"/>
      <c r="Y1202" s="209"/>
      <c r="Z1202" s="209"/>
      <c r="AA1202" s="210"/>
      <c r="AB1202" s="259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0"/>
      <c r="U1203" s="2"/>
      <c r="V1203" s="60"/>
      <c r="W1203" s="164"/>
      <c r="X1203" s="60"/>
      <c r="Y1203" s="209"/>
      <c r="Z1203" s="209"/>
      <c r="AA1203" s="210"/>
      <c r="AB1203" s="259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0"/>
      <c r="U1204" s="2"/>
      <c r="V1204" s="60"/>
      <c r="W1204" s="164"/>
      <c r="X1204" s="60"/>
      <c r="Y1204" s="209"/>
      <c r="Z1204" s="209"/>
      <c r="AA1204" s="210"/>
      <c r="AB1204" s="259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0"/>
      <c r="U1205" s="2"/>
      <c r="V1205" s="60"/>
      <c r="W1205" s="164"/>
      <c r="X1205" s="60"/>
      <c r="Y1205" s="209"/>
      <c r="Z1205" s="209"/>
      <c r="AA1205" s="210"/>
      <c r="AB1205" s="259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0"/>
      <c r="U1206" s="2"/>
      <c r="V1206" s="60"/>
      <c r="W1206" s="164"/>
      <c r="X1206" s="60"/>
      <c r="Y1206" s="209"/>
      <c r="Z1206" s="209"/>
      <c r="AA1206" s="210"/>
      <c r="AB1206" s="259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0"/>
      <c r="U1207" s="2"/>
      <c r="V1207" s="60"/>
      <c r="W1207" s="164"/>
      <c r="X1207" s="60"/>
      <c r="Y1207" s="209"/>
      <c r="Z1207" s="209"/>
      <c r="AA1207" s="210"/>
      <c r="AB1207" s="259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0"/>
      <c r="U1208" s="2"/>
      <c r="V1208" s="60"/>
      <c r="W1208" s="164"/>
      <c r="X1208" s="60"/>
      <c r="Y1208" s="209"/>
      <c r="Z1208" s="209"/>
      <c r="AA1208" s="210"/>
      <c r="AB1208" s="259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0"/>
      <c r="U1209" s="2"/>
      <c r="V1209" s="60"/>
      <c r="W1209" s="164"/>
      <c r="X1209" s="60"/>
      <c r="Y1209" s="209"/>
      <c r="Z1209" s="209"/>
      <c r="AA1209" s="210"/>
      <c r="AB1209" s="259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0"/>
      <c r="U1210" s="2"/>
      <c r="V1210" s="60"/>
      <c r="W1210" s="164"/>
      <c r="X1210" s="60"/>
      <c r="Y1210" s="209"/>
      <c r="Z1210" s="209"/>
      <c r="AA1210" s="210"/>
      <c r="AB1210" s="259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0"/>
      <c r="U1211" s="2"/>
      <c r="V1211" s="60"/>
      <c r="W1211" s="164"/>
      <c r="X1211" s="60"/>
      <c r="Y1211" s="209"/>
      <c r="Z1211" s="209"/>
      <c r="AA1211" s="210"/>
      <c r="AB1211" s="259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0"/>
      <c r="U1212" s="2"/>
      <c r="V1212" s="60"/>
      <c r="W1212" s="164"/>
      <c r="X1212" s="60"/>
      <c r="Y1212" s="209"/>
      <c r="Z1212" s="209"/>
      <c r="AA1212" s="210"/>
      <c r="AB1212" s="259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0"/>
      <c r="U1213" s="2"/>
      <c r="V1213" s="60"/>
      <c r="W1213" s="164"/>
      <c r="X1213" s="60"/>
      <c r="Y1213" s="209"/>
      <c r="Z1213" s="209"/>
      <c r="AA1213" s="210"/>
      <c r="AB1213" s="259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0"/>
      <c r="U1214" s="2"/>
      <c r="V1214" s="60"/>
      <c r="W1214" s="164"/>
      <c r="X1214" s="60"/>
      <c r="Y1214" s="209"/>
      <c r="Z1214" s="209"/>
      <c r="AA1214" s="210"/>
      <c r="AB1214" s="259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0"/>
      <c r="U1215" s="2"/>
      <c r="V1215" s="60"/>
      <c r="W1215" s="164"/>
      <c r="X1215" s="60"/>
      <c r="Y1215" s="209"/>
      <c r="Z1215" s="209"/>
      <c r="AA1215" s="210"/>
      <c r="AB1215" s="259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0"/>
      <c r="U1216" s="2"/>
      <c r="V1216" s="60"/>
      <c r="W1216" s="164"/>
      <c r="X1216" s="60"/>
      <c r="Y1216" s="209"/>
      <c r="Z1216" s="209"/>
      <c r="AA1216" s="210"/>
      <c r="AB1216" s="259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0"/>
      <c r="U1217" s="2"/>
      <c r="V1217" s="60"/>
      <c r="W1217" s="164"/>
      <c r="X1217" s="60"/>
      <c r="Y1217" s="209"/>
      <c r="Z1217" s="209"/>
      <c r="AA1217" s="210"/>
      <c r="AB1217" s="259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0"/>
      <c r="U1218" s="2"/>
      <c r="V1218" s="60"/>
      <c r="W1218" s="164"/>
      <c r="X1218" s="60"/>
      <c r="Y1218" s="209"/>
      <c r="Z1218" s="209"/>
      <c r="AA1218" s="210"/>
      <c r="AB1218" s="259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0"/>
      <c r="U1219" s="2"/>
      <c r="V1219" s="60"/>
      <c r="W1219" s="164"/>
      <c r="X1219" s="60"/>
      <c r="Y1219" s="209"/>
      <c r="Z1219" s="209"/>
      <c r="AA1219" s="210"/>
      <c r="AB1219" s="259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0"/>
      <c r="U1220" s="2"/>
      <c r="V1220" s="60"/>
      <c r="W1220" s="164"/>
      <c r="X1220" s="60"/>
      <c r="Y1220" s="209"/>
      <c r="Z1220" s="209"/>
      <c r="AA1220" s="210"/>
      <c r="AB1220" s="259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0"/>
      <c r="U1221" s="2"/>
      <c r="V1221" s="60"/>
      <c r="W1221" s="164"/>
      <c r="X1221" s="60"/>
      <c r="Y1221" s="209"/>
      <c r="Z1221" s="209"/>
      <c r="AA1221" s="210"/>
      <c r="AB1221" s="259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0"/>
      <c r="U1222" s="2"/>
      <c r="V1222" s="60"/>
      <c r="W1222" s="164"/>
      <c r="X1222" s="60"/>
      <c r="Y1222" s="209"/>
      <c r="Z1222" s="209"/>
      <c r="AA1222" s="210"/>
      <c r="AB1222" s="259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0"/>
      <c r="U1223" s="2"/>
      <c r="V1223" s="60"/>
      <c r="W1223" s="164"/>
      <c r="X1223" s="60"/>
      <c r="Y1223" s="209"/>
      <c r="Z1223" s="209"/>
      <c r="AA1223" s="210"/>
      <c r="AB1223" s="259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0"/>
      <c r="U1224" s="2"/>
      <c r="V1224" s="60"/>
      <c r="W1224" s="164"/>
      <c r="X1224" s="60"/>
      <c r="Y1224" s="209"/>
      <c r="Z1224" s="209"/>
      <c r="AA1224" s="210"/>
      <c r="AB1224" s="259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0"/>
      <c r="U1225" s="2"/>
      <c r="V1225" s="60"/>
      <c r="W1225" s="164"/>
      <c r="X1225" s="60"/>
      <c r="Y1225" s="209"/>
      <c r="Z1225" s="209"/>
      <c r="AA1225" s="210"/>
      <c r="AB1225" s="259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0"/>
      <c r="U1226" s="2"/>
      <c r="V1226" s="60"/>
      <c r="W1226" s="164"/>
      <c r="X1226" s="60"/>
      <c r="Y1226" s="209"/>
      <c r="Z1226" s="209"/>
      <c r="AA1226" s="210"/>
      <c r="AB1226" s="259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0"/>
      <c r="U1227" s="2"/>
      <c r="V1227" s="60"/>
      <c r="W1227" s="164"/>
      <c r="X1227" s="60"/>
      <c r="Y1227" s="209"/>
      <c r="Z1227" s="209"/>
      <c r="AA1227" s="210"/>
      <c r="AB1227" s="259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0"/>
      <c r="U1228" s="2"/>
      <c r="V1228" s="60"/>
      <c r="W1228" s="164"/>
      <c r="X1228" s="60"/>
      <c r="Y1228" s="209"/>
      <c r="Z1228" s="209"/>
      <c r="AA1228" s="210"/>
      <c r="AB1228" s="259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0"/>
      <c r="U1229" s="2"/>
      <c r="V1229" s="60"/>
      <c r="W1229" s="164"/>
      <c r="X1229" s="60"/>
      <c r="Y1229" s="209"/>
      <c r="Z1229" s="209"/>
      <c r="AA1229" s="210"/>
      <c r="AB1229" s="259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0"/>
      <c r="U1230" s="2"/>
      <c r="V1230" s="60"/>
      <c r="W1230" s="164"/>
      <c r="X1230" s="60"/>
      <c r="Y1230" s="209"/>
      <c r="Z1230" s="209"/>
      <c r="AA1230" s="210"/>
      <c r="AB1230" s="259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0"/>
      <c r="U1231" s="2"/>
      <c r="V1231" s="60"/>
      <c r="W1231" s="164"/>
      <c r="X1231" s="60"/>
      <c r="Y1231" s="209"/>
      <c r="Z1231" s="209"/>
      <c r="AA1231" s="210"/>
      <c r="AB1231" s="259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0"/>
      <c r="U1232" s="2"/>
      <c r="V1232" s="60"/>
      <c r="W1232" s="164"/>
      <c r="X1232" s="60"/>
      <c r="Y1232" s="209"/>
      <c r="Z1232" s="209"/>
      <c r="AA1232" s="210"/>
      <c r="AB1232" s="259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0"/>
      <c r="U1233" s="2"/>
      <c r="V1233" s="60"/>
      <c r="W1233" s="164"/>
      <c r="X1233" s="60"/>
      <c r="Y1233" s="209"/>
      <c r="Z1233" s="209"/>
      <c r="AA1233" s="210"/>
      <c r="AB1233" s="259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0"/>
      <c r="U1234" s="2"/>
      <c r="V1234" s="60"/>
      <c r="W1234" s="164"/>
      <c r="X1234" s="60"/>
      <c r="Y1234" s="209"/>
      <c r="Z1234" s="209"/>
      <c r="AA1234" s="210"/>
      <c r="AB1234" s="259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0"/>
      <c r="U1235" s="2"/>
      <c r="V1235" s="60"/>
      <c r="W1235" s="164"/>
      <c r="X1235" s="60"/>
      <c r="Y1235" s="209"/>
      <c r="Z1235" s="209"/>
      <c r="AA1235" s="210"/>
      <c r="AB1235" s="259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0"/>
      <c r="U1236" s="2"/>
      <c r="V1236" s="60"/>
      <c r="W1236" s="164"/>
      <c r="X1236" s="60"/>
      <c r="Y1236" s="209"/>
      <c r="Z1236" s="209"/>
      <c r="AA1236" s="210"/>
      <c r="AB1236" s="259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0"/>
      <c r="U1237" s="2"/>
      <c r="V1237" s="60"/>
      <c r="W1237" s="164"/>
      <c r="X1237" s="60"/>
      <c r="Y1237" s="209"/>
      <c r="Z1237" s="209"/>
      <c r="AA1237" s="210"/>
      <c r="AB1237" s="259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0"/>
      <c r="U1238" s="2"/>
      <c r="V1238" s="60"/>
      <c r="W1238" s="164"/>
      <c r="X1238" s="60"/>
      <c r="Y1238" s="209"/>
      <c r="Z1238" s="209"/>
      <c r="AA1238" s="210"/>
      <c r="AB1238" s="259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0"/>
      <c r="U1239" s="2"/>
      <c r="V1239" s="60"/>
      <c r="W1239" s="164"/>
      <c r="X1239" s="60"/>
      <c r="Y1239" s="209"/>
      <c r="Z1239" s="209"/>
      <c r="AA1239" s="210"/>
      <c r="AB1239" s="259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0"/>
      <c r="U1240" s="2"/>
      <c r="V1240" s="60"/>
      <c r="W1240" s="164"/>
      <c r="X1240" s="60"/>
      <c r="Y1240" s="209"/>
      <c r="Z1240" s="209"/>
      <c r="AA1240" s="210"/>
      <c r="AB1240" s="259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0"/>
      <c r="U1241" s="2"/>
      <c r="V1241" s="60"/>
      <c r="W1241" s="164"/>
      <c r="X1241" s="60"/>
      <c r="Y1241" s="209"/>
      <c r="Z1241" s="209"/>
      <c r="AA1241" s="210"/>
      <c r="AB1241" s="259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0"/>
      <c r="U1242" s="2"/>
      <c r="V1242" s="60"/>
      <c r="W1242" s="164"/>
      <c r="X1242" s="60"/>
      <c r="Y1242" s="209"/>
      <c r="Z1242" s="209"/>
      <c r="AA1242" s="210"/>
      <c r="AB1242" s="259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0"/>
      <c r="U1243" s="2"/>
      <c r="V1243" s="60"/>
      <c r="W1243" s="164"/>
      <c r="X1243" s="60"/>
      <c r="Y1243" s="209"/>
      <c r="Z1243" s="209"/>
      <c r="AA1243" s="210"/>
      <c r="AB1243" s="259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0"/>
      <c r="U1244" s="2"/>
      <c r="V1244" s="60"/>
      <c r="W1244" s="164"/>
      <c r="X1244" s="60"/>
      <c r="Y1244" s="209"/>
      <c r="Z1244" s="209"/>
      <c r="AA1244" s="210"/>
      <c r="AB1244" s="259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0"/>
      <c r="U1245" s="2"/>
      <c r="V1245" s="60"/>
      <c r="W1245" s="164"/>
      <c r="X1245" s="60"/>
      <c r="Y1245" s="209"/>
      <c r="Z1245" s="209"/>
      <c r="AA1245" s="210"/>
      <c r="AB1245" s="259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0"/>
      <c r="U1246" s="2"/>
      <c r="V1246" s="60"/>
      <c r="W1246" s="164"/>
      <c r="X1246" s="60"/>
      <c r="Y1246" s="209"/>
      <c r="Z1246" s="209"/>
      <c r="AA1246" s="210"/>
      <c r="AB1246" s="259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0"/>
      <c r="U1247" s="2"/>
      <c r="V1247" s="60"/>
      <c r="W1247" s="164"/>
      <c r="X1247" s="60"/>
      <c r="Y1247" s="209"/>
      <c r="Z1247" s="209"/>
      <c r="AA1247" s="210"/>
      <c r="AB1247" s="259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0"/>
      <c r="U1248" s="2"/>
      <c r="V1248" s="60"/>
      <c r="W1248" s="164"/>
      <c r="X1248" s="60"/>
      <c r="Y1248" s="209"/>
      <c r="Z1248" s="209"/>
      <c r="AA1248" s="210"/>
      <c r="AB1248" s="259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0"/>
      <c r="U1249" s="2"/>
      <c r="V1249" s="60"/>
      <c r="W1249" s="164"/>
      <c r="X1249" s="60"/>
      <c r="Y1249" s="209"/>
      <c r="Z1249" s="209"/>
      <c r="AA1249" s="210"/>
      <c r="AB1249" s="259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0"/>
      <c r="U1250" s="2"/>
      <c r="V1250" s="60"/>
      <c r="W1250" s="164"/>
      <c r="X1250" s="60"/>
      <c r="Y1250" s="209"/>
      <c r="Z1250" s="209"/>
      <c r="AA1250" s="210"/>
      <c r="AB1250" s="259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0"/>
      <c r="U1251" s="2"/>
      <c r="V1251" s="60"/>
      <c r="W1251" s="164"/>
      <c r="X1251" s="60"/>
      <c r="Y1251" s="209"/>
      <c r="Z1251" s="209"/>
      <c r="AA1251" s="210"/>
      <c r="AB1251" s="259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0"/>
      <c r="U1252" s="2"/>
      <c r="V1252" s="60"/>
      <c r="W1252" s="164"/>
      <c r="X1252" s="60"/>
      <c r="Y1252" s="209"/>
      <c r="Z1252" s="209"/>
      <c r="AA1252" s="210"/>
      <c r="AB1252" s="259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0"/>
      <c r="U1253" s="2"/>
      <c r="V1253" s="60"/>
      <c r="W1253" s="164"/>
      <c r="X1253" s="60"/>
      <c r="Y1253" s="209"/>
      <c r="Z1253" s="209"/>
      <c r="AA1253" s="210"/>
      <c r="AB1253" s="259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0"/>
      <c r="U1254" s="2"/>
      <c r="V1254" s="60"/>
      <c r="W1254" s="164"/>
      <c r="X1254" s="60"/>
      <c r="Y1254" s="209"/>
      <c r="Z1254" s="209"/>
      <c r="AA1254" s="210"/>
      <c r="AB1254" s="259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0"/>
      <c r="U1255" s="2"/>
      <c r="V1255" s="60"/>
      <c r="W1255" s="164"/>
      <c r="X1255" s="60"/>
      <c r="Y1255" s="209"/>
      <c r="Z1255" s="209"/>
      <c r="AA1255" s="210"/>
      <c r="AB1255" s="259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0"/>
      <c r="U1256" s="2"/>
      <c r="V1256" s="60"/>
      <c r="W1256" s="164"/>
      <c r="X1256" s="60"/>
      <c r="Y1256" s="209"/>
      <c r="Z1256" s="209"/>
      <c r="AA1256" s="210"/>
      <c r="AB1256" s="259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0"/>
      <c r="U1257" s="2"/>
      <c r="V1257" s="60"/>
      <c r="W1257" s="164"/>
      <c r="X1257" s="60"/>
      <c r="Y1257" s="209"/>
      <c r="Z1257" s="209"/>
      <c r="AA1257" s="210"/>
      <c r="AB1257" s="259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0"/>
      <c r="U1258" s="2"/>
      <c r="V1258" s="60"/>
      <c r="W1258" s="164"/>
      <c r="X1258" s="60"/>
      <c r="Y1258" s="209"/>
      <c r="Z1258" s="209"/>
      <c r="AA1258" s="210"/>
      <c r="AB1258" s="259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0"/>
      <c r="U1259" s="2"/>
      <c r="V1259" s="60"/>
      <c r="W1259" s="164"/>
      <c r="X1259" s="60"/>
      <c r="Y1259" s="209"/>
      <c r="Z1259" s="209"/>
      <c r="AA1259" s="210"/>
      <c r="AB1259" s="259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0"/>
      <c r="U1260" s="2"/>
      <c r="V1260" s="60"/>
      <c r="W1260" s="164"/>
      <c r="X1260" s="60"/>
      <c r="Y1260" s="209"/>
      <c r="Z1260" s="209"/>
      <c r="AA1260" s="210"/>
      <c r="AB1260" s="259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0"/>
      <c r="U1261" s="2"/>
      <c r="V1261" s="60"/>
      <c r="W1261" s="164"/>
      <c r="X1261" s="60"/>
      <c r="Y1261" s="209"/>
      <c r="Z1261" s="209"/>
      <c r="AA1261" s="210"/>
      <c r="AB1261" s="259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0"/>
      <c r="U1262" s="2"/>
      <c r="V1262" s="60"/>
      <c r="W1262" s="164"/>
      <c r="X1262" s="60"/>
      <c r="Y1262" s="209"/>
      <c r="Z1262" s="209"/>
      <c r="AA1262" s="210"/>
      <c r="AB1262" s="259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0"/>
      <c r="U1263" s="2"/>
      <c r="V1263" s="60"/>
      <c r="W1263" s="164"/>
      <c r="X1263" s="60"/>
      <c r="Y1263" s="209"/>
      <c r="Z1263" s="209"/>
      <c r="AA1263" s="210"/>
      <c r="AB1263" s="259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0"/>
      <c r="U1264" s="2"/>
      <c r="V1264" s="60"/>
      <c r="W1264" s="164"/>
      <c r="X1264" s="60"/>
      <c r="Y1264" s="209"/>
      <c r="Z1264" s="209"/>
      <c r="AA1264" s="210"/>
      <c r="AB1264" s="259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0"/>
      <c r="U1265" s="2"/>
      <c r="V1265" s="60"/>
      <c r="W1265" s="164"/>
      <c r="X1265" s="60"/>
      <c r="Y1265" s="209"/>
      <c r="Z1265" s="209"/>
      <c r="AA1265" s="210"/>
      <c r="AB1265" s="259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0"/>
      <c r="U1266" s="2"/>
      <c r="V1266" s="60"/>
      <c r="W1266" s="164"/>
      <c r="X1266" s="60"/>
      <c r="Y1266" s="209"/>
      <c r="Z1266" s="209"/>
      <c r="AA1266" s="210"/>
      <c r="AB1266" s="259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0"/>
      <c r="U1267" s="2"/>
      <c r="V1267" s="60"/>
      <c r="W1267" s="164"/>
      <c r="X1267" s="60"/>
      <c r="Y1267" s="209"/>
      <c r="Z1267" s="209"/>
      <c r="AA1267" s="210"/>
      <c r="AB1267" s="259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0"/>
      <c r="U1268" s="2"/>
      <c r="V1268" s="60"/>
      <c r="W1268" s="164"/>
      <c r="X1268" s="60"/>
      <c r="Y1268" s="209"/>
      <c r="Z1268" s="209"/>
      <c r="AA1268" s="210"/>
      <c r="AB1268" s="259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0"/>
      <c r="U1269" s="2"/>
      <c r="V1269" s="60"/>
      <c r="W1269" s="164"/>
      <c r="X1269" s="60"/>
      <c r="Y1269" s="209"/>
      <c r="Z1269" s="209"/>
      <c r="AA1269" s="210"/>
      <c r="AB1269" s="259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0"/>
      <c r="U1270" s="2"/>
      <c r="V1270" s="60"/>
      <c r="W1270" s="164"/>
      <c r="X1270" s="60"/>
      <c r="Y1270" s="209"/>
      <c r="Z1270" s="209"/>
      <c r="AA1270" s="210"/>
      <c r="AB1270" s="259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0"/>
      <c r="U1271" s="2"/>
      <c r="V1271" s="60"/>
      <c r="W1271" s="164"/>
      <c r="X1271" s="60"/>
      <c r="Y1271" s="209"/>
      <c r="Z1271" s="209"/>
      <c r="AA1271" s="210"/>
      <c r="AB1271" s="259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0"/>
      <c r="U1272" s="2"/>
      <c r="V1272" s="60"/>
      <c r="W1272" s="164"/>
      <c r="X1272" s="60"/>
      <c r="Y1272" s="209"/>
      <c r="Z1272" s="209"/>
      <c r="AA1272" s="210"/>
      <c r="AB1272" s="259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0"/>
      <c r="U1273" s="2"/>
      <c r="V1273" s="60"/>
      <c r="W1273" s="164"/>
      <c r="X1273" s="60"/>
      <c r="Y1273" s="209"/>
      <c r="Z1273" s="209"/>
      <c r="AA1273" s="210"/>
      <c r="AB1273" s="259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0"/>
      <c r="U1274" s="2"/>
      <c r="V1274" s="60"/>
      <c r="W1274" s="164"/>
      <c r="X1274" s="60"/>
      <c r="Y1274" s="209"/>
      <c r="Z1274" s="209"/>
      <c r="AA1274" s="210"/>
      <c r="AB1274" s="259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0"/>
      <c r="U1275" s="2"/>
      <c r="V1275" s="60"/>
      <c r="W1275" s="164"/>
      <c r="X1275" s="60"/>
      <c r="Y1275" s="209"/>
      <c r="Z1275" s="209"/>
      <c r="AA1275" s="210"/>
      <c r="AB1275" s="259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0"/>
      <c r="U1276" s="2"/>
      <c r="V1276" s="60"/>
      <c r="W1276" s="164"/>
      <c r="X1276" s="60"/>
      <c r="Y1276" s="209"/>
      <c r="Z1276" s="209"/>
      <c r="AA1276" s="210"/>
      <c r="AB1276" s="259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0"/>
      <c r="U1277" s="2"/>
      <c r="V1277" s="60"/>
      <c r="W1277" s="164"/>
      <c r="X1277" s="60"/>
      <c r="Y1277" s="209"/>
      <c r="Z1277" s="209"/>
      <c r="AA1277" s="210"/>
      <c r="AB1277" s="259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0"/>
      <c r="U1278" s="2"/>
      <c r="V1278" s="60"/>
      <c r="W1278" s="164"/>
      <c r="X1278" s="60"/>
      <c r="Y1278" s="209"/>
      <c r="Z1278" s="209"/>
      <c r="AA1278" s="210"/>
      <c r="AB1278" s="259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0"/>
      <c r="U1279" s="2"/>
      <c r="V1279" s="60"/>
      <c r="W1279" s="164"/>
      <c r="X1279" s="60"/>
      <c r="Y1279" s="209"/>
      <c r="Z1279" s="209"/>
      <c r="AA1279" s="210"/>
      <c r="AB1279" s="259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0"/>
      <c r="U1280" s="2"/>
      <c r="V1280" s="60"/>
      <c r="W1280" s="164"/>
      <c r="X1280" s="60"/>
      <c r="Y1280" s="209"/>
      <c r="Z1280" s="209"/>
      <c r="AA1280" s="210"/>
      <c r="AB1280" s="259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0"/>
      <c r="U1281" s="2"/>
      <c r="V1281" s="60"/>
      <c r="W1281" s="164"/>
      <c r="X1281" s="60"/>
      <c r="Y1281" s="209"/>
      <c r="Z1281" s="209"/>
      <c r="AA1281" s="210"/>
      <c r="AB1281" s="259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0"/>
      <c r="U1282" s="2"/>
      <c r="V1282" s="60"/>
      <c r="W1282" s="164"/>
      <c r="X1282" s="60"/>
      <c r="Y1282" s="209"/>
      <c r="Z1282" s="209"/>
      <c r="AA1282" s="210"/>
      <c r="AB1282" s="259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0"/>
      <c r="U1283" s="2"/>
      <c r="V1283" s="60"/>
      <c r="W1283" s="164"/>
      <c r="X1283" s="60"/>
      <c r="Y1283" s="209"/>
      <c r="Z1283" s="209"/>
      <c r="AA1283" s="210"/>
      <c r="AB1283" s="259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0"/>
      <c r="U1284" s="2"/>
      <c r="V1284" s="60"/>
      <c r="W1284" s="164"/>
      <c r="X1284" s="60"/>
      <c r="Y1284" s="209"/>
      <c r="Z1284" s="209"/>
      <c r="AA1284" s="210"/>
      <c r="AB1284" s="259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0"/>
      <c r="U1285" s="2"/>
      <c r="V1285" s="60"/>
      <c r="W1285" s="164"/>
      <c r="X1285" s="60"/>
      <c r="Y1285" s="209"/>
      <c r="Z1285" s="209"/>
      <c r="AA1285" s="210"/>
      <c r="AB1285" s="259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0"/>
      <c r="U1286" s="2"/>
      <c r="V1286" s="60"/>
      <c r="W1286" s="164"/>
      <c r="X1286" s="60"/>
      <c r="Y1286" s="209"/>
      <c r="Z1286" s="209"/>
      <c r="AA1286" s="210"/>
      <c r="AB1286" s="259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0"/>
      <c r="U1287" s="2"/>
      <c r="V1287" s="60"/>
      <c r="W1287" s="164"/>
      <c r="X1287" s="60"/>
      <c r="Y1287" s="209"/>
      <c r="Z1287" s="209"/>
      <c r="AA1287" s="210"/>
      <c r="AB1287" s="259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0"/>
      <c r="U1288" s="2"/>
      <c r="V1288" s="60"/>
      <c r="W1288" s="164"/>
      <c r="X1288" s="60"/>
      <c r="Y1288" s="209"/>
      <c r="Z1288" s="209"/>
      <c r="AA1288" s="210"/>
      <c r="AB1288" s="259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0"/>
      <c r="U1289" s="2"/>
      <c r="V1289" s="60"/>
      <c r="W1289" s="164"/>
      <c r="X1289" s="60"/>
      <c r="Y1289" s="209"/>
      <c r="Z1289" s="209"/>
      <c r="AA1289" s="210"/>
      <c r="AB1289" s="259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0"/>
      <c r="U1290" s="2"/>
      <c r="V1290" s="60"/>
      <c r="W1290" s="164"/>
      <c r="X1290" s="60"/>
      <c r="Y1290" s="209"/>
      <c r="Z1290" s="209"/>
      <c r="AA1290" s="210"/>
      <c r="AB1290" s="259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0"/>
      <c r="U1291" s="2"/>
      <c r="V1291" s="60"/>
      <c r="W1291" s="164"/>
      <c r="X1291" s="60"/>
      <c r="Y1291" s="209"/>
      <c r="Z1291" s="209"/>
      <c r="AA1291" s="210"/>
      <c r="AB1291" s="259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0"/>
      <c r="U1292" s="2"/>
      <c r="V1292" s="60"/>
      <c r="W1292" s="164"/>
      <c r="X1292" s="60"/>
      <c r="Y1292" s="209"/>
      <c r="Z1292" s="209"/>
      <c r="AA1292" s="210"/>
      <c r="AB1292" s="259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0"/>
      <c r="U1293" s="2"/>
      <c r="V1293" s="60"/>
      <c r="W1293" s="164"/>
      <c r="X1293" s="60"/>
      <c r="Y1293" s="209"/>
      <c r="Z1293" s="209"/>
      <c r="AA1293" s="210"/>
      <c r="AB1293" s="259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0"/>
      <c r="U1294" s="2"/>
      <c r="V1294" s="60"/>
      <c r="W1294" s="164"/>
      <c r="X1294" s="60"/>
      <c r="Y1294" s="209"/>
      <c r="Z1294" s="209"/>
      <c r="AA1294" s="210"/>
      <c r="AB1294" s="259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0"/>
      <c r="U1295" s="2"/>
      <c r="V1295" s="60"/>
      <c r="W1295" s="164"/>
      <c r="X1295" s="60"/>
      <c r="Y1295" s="209"/>
      <c r="Z1295" s="209"/>
      <c r="AA1295" s="210"/>
      <c r="AB1295" s="259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00"/>
      <c r="U1308" s="2"/>
      <c r="V1308" s="60"/>
      <c r="W1308" s="164"/>
      <c r="X1308" s="60"/>
      <c r="Y1308" s="209"/>
      <c r="Z1308" s="209"/>
      <c r="AA1308" s="210"/>
      <c r="AB1308" s="259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0"/>
      <c r="U1309" s="2"/>
      <c r="V1309" s="60"/>
      <c r="W1309" s="164"/>
      <c r="X1309" s="60"/>
      <c r="Y1309" s="209"/>
      <c r="Z1309" s="209"/>
      <c r="AA1309" s="210"/>
      <c r="AB1309" s="259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0"/>
      <c r="U1310" s="2"/>
      <c r="V1310" s="60"/>
      <c r="W1310" s="164"/>
      <c r="X1310" s="60"/>
      <c r="Y1310" s="209"/>
      <c r="Z1310" s="209"/>
      <c r="AA1310" s="210"/>
      <c r="AB1310" s="259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0"/>
      <c r="U1311" s="2"/>
      <c r="V1311" s="60"/>
      <c r="W1311" s="164"/>
      <c r="X1311" s="60"/>
      <c r="Y1311" s="209"/>
      <c r="Z1311" s="209"/>
      <c r="AA1311" s="210"/>
      <c r="AB1311" s="259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0"/>
      <c r="U1312" s="2"/>
      <c r="V1312" s="60"/>
      <c r="W1312" s="164"/>
      <c r="X1312" s="60"/>
      <c r="Y1312" s="209"/>
      <c r="Z1312" s="209"/>
      <c r="AA1312" s="210"/>
      <c r="AB1312" s="259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0"/>
      <c r="U1313" s="2"/>
      <c r="V1313" s="60"/>
      <c r="W1313" s="164"/>
      <c r="X1313" s="60"/>
      <c r="Y1313" s="209"/>
      <c r="Z1313" s="209"/>
      <c r="AA1313" s="210"/>
      <c r="AB1313" s="259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0"/>
      <c r="U1314" s="2"/>
      <c r="V1314" s="60"/>
      <c r="W1314" s="164"/>
      <c r="X1314" s="60"/>
      <c r="Y1314" s="209"/>
      <c r="Z1314" s="209"/>
      <c r="AA1314" s="210"/>
      <c r="AB1314" s="259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0"/>
      <c r="U1315" s="2"/>
      <c r="V1315" s="60"/>
      <c r="W1315" s="164"/>
      <c r="X1315" s="60"/>
      <c r="Y1315" s="209"/>
      <c r="Z1315" s="209"/>
      <c r="AA1315" s="210"/>
      <c r="AB1315" s="259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0"/>
      <c r="U1316" s="2"/>
      <c r="V1316" s="60"/>
      <c r="W1316" s="164"/>
      <c r="X1316" s="60"/>
      <c r="Y1316" s="209"/>
      <c r="Z1316" s="209"/>
      <c r="AA1316" s="210"/>
      <c r="AB1316" s="259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0"/>
      <c r="U1317" s="2"/>
      <c r="V1317" s="60"/>
      <c r="W1317" s="164"/>
      <c r="X1317" s="60"/>
      <c r="Y1317" s="209"/>
      <c r="Z1317" s="209"/>
      <c r="AA1317" s="210"/>
      <c r="AB1317" s="259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0"/>
      <c r="U1318" s="2"/>
      <c r="V1318" s="60"/>
      <c r="W1318" s="164"/>
      <c r="X1318" s="60"/>
      <c r="Y1318" s="209"/>
      <c r="Z1318" s="209"/>
      <c r="AA1318" s="210"/>
      <c r="AB1318" s="259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0"/>
      <c r="U1319" s="2"/>
      <c r="V1319" s="60"/>
      <c r="W1319" s="164"/>
      <c r="X1319" s="60"/>
      <c r="Y1319" s="209"/>
      <c r="Z1319" s="209"/>
      <c r="AA1319" s="210"/>
      <c r="AB1319" s="259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0"/>
      <c r="U1320" s="2"/>
      <c r="V1320" s="60"/>
      <c r="W1320" s="164"/>
      <c r="X1320" s="60"/>
      <c r="Y1320" s="209"/>
      <c r="Z1320" s="209"/>
      <c r="AA1320" s="210"/>
      <c r="AB1320" s="259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0"/>
      <c r="U1321" s="2"/>
      <c r="V1321" s="60"/>
      <c r="W1321" s="164"/>
      <c r="X1321" s="60"/>
      <c r="Y1321" s="209"/>
      <c r="Z1321" s="209"/>
      <c r="AA1321" s="210"/>
      <c r="AB1321" s="259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0"/>
      <c r="U1322" s="2"/>
      <c r="V1322" s="60"/>
      <c r="W1322" s="164"/>
      <c r="X1322" s="60"/>
      <c r="Y1322" s="209"/>
      <c r="Z1322" s="209"/>
      <c r="AA1322" s="210"/>
      <c r="AB1322" s="259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0"/>
      <c r="U1323" s="2"/>
      <c r="V1323" s="60"/>
      <c r="W1323" s="164"/>
      <c r="X1323" s="60"/>
      <c r="Y1323" s="209"/>
      <c r="Z1323" s="209"/>
      <c r="AA1323" s="210"/>
      <c r="AB1323" s="259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0"/>
      <c r="U1324" s="2"/>
      <c r="V1324" s="60"/>
      <c r="W1324" s="164"/>
      <c r="X1324" s="60"/>
      <c r="Y1324" s="209"/>
      <c r="Z1324" s="209"/>
      <c r="AA1324" s="210"/>
      <c r="AB1324" s="259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0"/>
      <c r="U1325" s="2"/>
      <c r="V1325" s="60"/>
      <c r="W1325" s="164"/>
      <c r="X1325" s="60"/>
      <c r="Y1325" s="209"/>
      <c r="Z1325" s="209"/>
      <c r="AA1325" s="210"/>
      <c r="AB1325" s="259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0"/>
      <c r="U1326" s="2"/>
      <c r="V1326" s="60"/>
      <c r="W1326" s="164"/>
      <c r="X1326" s="60"/>
      <c r="Y1326" s="209"/>
      <c r="Z1326" s="209"/>
      <c r="AA1326" s="210"/>
      <c r="AB1326" s="259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0"/>
      <c r="U1327" s="2"/>
      <c r="V1327" s="60"/>
      <c r="W1327" s="164"/>
      <c r="X1327" s="60"/>
      <c r="Y1327" s="209"/>
      <c r="Z1327" s="209"/>
      <c r="AA1327" s="210"/>
      <c r="AB1327" s="259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0"/>
      <c r="U1328" s="2"/>
      <c r="V1328" s="60"/>
      <c r="W1328" s="164"/>
      <c r="X1328" s="60"/>
      <c r="Y1328" s="209"/>
      <c r="Z1328" s="209"/>
      <c r="AA1328" s="210"/>
      <c r="AB1328" s="259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0"/>
      <c r="U1329" s="2"/>
      <c r="V1329" s="60"/>
      <c r="W1329" s="164"/>
      <c r="X1329" s="60"/>
      <c r="Y1329" s="209"/>
      <c r="Z1329" s="209"/>
      <c r="AA1329" s="210"/>
      <c r="AB1329" s="259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0"/>
      <c r="U1330" s="2"/>
      <c r="V1330" s="60"/>
      <c r="W1330" s="164"/>
      <c r="X1330" s="60"/>
      <c r="Y1330" s="209"/>
      <c r="Z1330" s="209"/>
      <c r="AA1330" s="210"/>
      <c r="AB1330" s="259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0"/>
      <c r="U1331" s="2"/>
      <c r="V1331" s="60"/>
      <c r="W1331" s="164"/>
      <c r="X1331" s="60"/>
      <c r="Y1331" s="209"/>
      <c r="Z1331" s="209"/>
      <c r="AA1331" s="210"/>
      <c r="AB1331" s="259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0"/>
      <c r="U1332" s="2"/>
      <c r="V1332" s="60"/>
      <c r="W1332" s="164"/>
      <c r="X1332" s="60"/>
      <c r="Y1332" s="209"/>
      <c r="Z1332" s="209"/>
      <c r="AA1332" s="210"/>
      <c r="AB1332" s="259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0"/>
      <c r="U1333" s="2"/>
      <c r="V1333" s="60"/>
      <c r="W1333" s="164"/>
      <c r="X1333" s="60"/>
      <c r="Y1333" s="209"/>
      <c r="Z1333" s="209"/>
      <c r="AA1333" s="210"/>
      <c r="AB1333" s="259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0"/>
      <c r="U1334" s="2"/>
      <c r="V1334" s="60"/>
      <c r="W1334" s="164"/>
      <c r="X1334" s="60"/>
      <c r="Y1334" s="209"/>
      <c r="Z1334" s="209"/>
      <c r="AA1334" s="210"/>
      <c r="AB1334" s="259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0"/>
      <c r="U1335" s="2"/>
      <c r="V1335" s="60"/>
      <c r="W1335" s="164"/>
      <c r="X1335" s="60"/>
      <c r="Y1335" s="209"/>
      <c r="Z1335" s="209"/>
      <c r="AA1335" s="210"/>
      <c r="AB1335" s="259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0"/>
      <c r="U1336" s="2"/>
      <c r="V1336" s="60"/>
      <c r="W1336" s="164"/>
      <c r="X1336" s="60"/>
      <c r="Y1336" s="209"/>
      <c r="Z1336" s="209"/>
      <c r="AA1336" s="210"/>
      <c r="AB1336" s="259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0"/>
      <c r="U1337" s="2"/>
      <c r="V1337" s="60"/>
      <c r="W1337" s="164"/>
      <c r="X1337" s="60"/>
      <c r="Y1337" s="209"/>
      <c r="Z1337" s="209"/>
      <c r="AA1337" s="210"/>
      <c r="AB1337" s="259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0"/>
      <c r="U1338" s="2"/>
      <c r="V1338" s="60"/>
      <c r="W1338" s="164"/>
      <c r="X1338" s="60"/>
      <c r="Y1338" s="209"/>
      <c r="Z1338" s="209"/>
      <c r="AA1338" s="210"/>
      <c r="AB1338" s="259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0"/>
      <c r="U1339" s="2"/>
      <c r="V1339" s="60"/>
      <c r="W1339" s="164"/>
      <c r="X1339" s="60"/>
      <c r="Y1339" s="209"/>
      <c r="Z1339" s="209"/>
      <c r="AA1339" s="210"/>
      <c r="AB1339" s="259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0"/>
      <c r="U1340" s="2"/>
      <c r="V1340" s="60"/>
      <c r="W1340" s="164"/>
      <c r="X1340" s="60"/>
      <c r="Y1340" s="209"/>
      <c r="Z1340" s="209"/>
      <c r="AA1340" s="210"/>
      <c r="AB1340" s="259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0"/>
      <c r="U1341" s="2"/>
      <c r="V1341" s="60"/>
      <c r="W1341" s="164"/>
      <c r="X1341" s="60"/>
      <c r="Y1341" s="209"/>
      <c r="Z1341" s="209"/>
      <c r="AA1341" s="210"/>
      <c r="AB1341" s="259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0"/>
      <c r="U1342" s="2"/>
      <c r="V1342" s="60"/>
      <c r="W1342" s="164"/>
      <c r="X1342" s="60"/>
      <c r="Y1342" s="209"/>
      <c r="Z1342" s="209"/>
      <c r="AA1342" s="210"/>
      <c r="AB1342" s="259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0"/>
      <c r="U1343" s="2"/>
      <c r="V1343" s="60"/>
      <c r="W1343" s="164"/>
      <c r="X1343" s="60"/>
      <c r="Y1343" s="209"/>
      <c r="Z1343" s="209"/>
      <c r="AA1343" s="210"/>
      <c r="AB1343" s="259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0"/>
      <c r="U1344" s="2"/>
      <c r="V1344" s="60"/>
      <c r="W1344" s="164"/>
      <c r="X1344" s="60"/>
      <c r="Y1344" s="209"/>
      <c r="Z1344" s="209"/>
      <c r="AA1344" s="210"/>
      <c r="AB1344" s="259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</sheetData>
  <mergeCells count="30">
    <mergeCell ref="U1:AB1"/>
    <mergeCell ref="J17:K18"/>
    <mergeCell ref="L17:L18"/>
    <mergeCell ref="M17:N18"/>
    <mergeCell ref="O17:S18"/>
    <mergeCell ref="C15:S15"/>
    <mergeCell ref="T15:T18"/>
    <mergeCell ref="U15:U18"/>
    <mergeCell ref="V15:AA17"/>
    <mergeCell ref="AB15:AC17"/>
    <mergeCell ref="D256:AG256"/>
    <mergeCell ref="J7:AA7"/>
    <mergeCell ref="J16:S16"/>
    <mergeCell ref="C252:AF252"/>
    <mergeCell ref="J10:AA10"/>
    <mergeCell ref="J11:AA11"/>
    <mergeCell ref="J12:AA12"/>
    <mergeCell ref="J13:AA13"/>
    <mergeCell ref="A16:A17"/>
    <mergeCell ref="C16:E18"/>
    <mergeCell ref="F16:G18"/>
    <mergeCell ref="H16:I18"/>
    <mergeCell ref="C253:AF253"/>
    <mergeCell ref="D255:AG255"/>
    <mergeCell ref="J8:AA8"/>
    <mergeCell ref="J9:AA9"/>
    <mergeCell ref="U2:AB2"/>
    <mergeCell ref="A3:AB3"/>
    <mergeCell ref="A4:AA4"/>
    <mergeCell ref="A5:AB5"/>
  </mergeCells>
  <phoneticPr fontId="0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4"/>
  <sheetViews>
    <sheetView view="pageBreakPreview" topLeftCell="C16" zoomScale="75" zoomScaleNormal="77" zoomScaleSheetLayoutView="75" zoomScalePageLayoutView="70" workbookViewId="0">
      <selection activeCell="C250" sqref="A250:IV254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0" customWidth="1"/>
    <col min="21" max="21" width="10.54296875" style="2" customWidth="1"/>
    <col min="22" max="22" width="13.6328125" style="60" customWidth="1"/>
    <col min="23" max="23" width="13.6328125" style="164" customWidth="1"/>
    <col min="24" max="24" width="13.6328125" style="60" customWidth="1"/>
    <col min="25" max="26" width="13.6328125" style="209" customWidth="1"/>
    <col min="27" max="27" width="15.453125" style="210" customWidth="1"/>
    <col min="28" max="28" width="10.6328125" style="259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16"/>
      <c r="U1" s="18"/>
      <c r="V1" s="331" t="s">
        <v>109</v>
      </c>
      <c r="W1" s="331"/>
      <c r="X1" s="331"/>
      <c r="Y1" s="331"/>
      <c r="Z1" s="331"/>
      <c r="AA1" s="331"/>
      <c r="AB1" s="331"/>
      <c r="AC1" s="331"/>
      <c r="AD1" s="18"/>
      <c r="AE1" s="18"/>
      <c r="AF1" s="18"/>
      <c r="AG1" s="18"/>
      <c r="AH1" s="18"/>
      <c r="AI1" s="18"/>
      <c r="AJ1" s="18"/>
      <c r="AK1" s="18"/>
      <c r="AL1" s="18"/>
    </row>
    <row r="2" spans="1:204" s="19" customFormat="1" ht="37.2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16"/>
      <c r="U2" s="322" t="s">
        <v>373</v>
      </c>
      <c r="V2" s="322"/>
      <c r="W2" s="322"/>
      <c r="X2" s="322"/>
      <c r="Y2" s="322"/>
      <c r="Z2" s="322"/>
      <c r="AA2" s="322"/>
      <c r="AB2" s="322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23" t="s">
        <v>110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4"/>
      <c r="W3" s="324"/>
      <c r="X3" s="324"/>
      <c r="Y3" s="324"/>
      <c r="Z3" s="324"/>
      <c r="AA3" s="324"/>
      <c r="AB3" s="324"/>
    </row>
    <row r="4" spans="1:204" s="19" customFormat="1" ht="19.5" customHeight="1">
      <c r="A4" s="325" t="s">
        <v>372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202"/>
    </row>
    <row r="5" spans="1:204" s="19" customFormat="1" ht="15.75" customHeight="1">
      <c r="A5" s="322" t="s">
        <v>348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6"/>
      <c r="W5" s="326"/>
      <c r="X5" s="326"/>
      <c r="Y5" s="326"/>
      <c r="Z5" s="326"/>
      <c r="AA5" s="326"/>
      <c r="AB5" s="326"/>
    </row>
    <row r="6" spans="1:204" s="26" customFormat="1" ht="19.5" customHeight="1">
      <c r="A6" s="202"/>
      <c r="B6" s="20"/>
      <c r="C6" s="20"/>
      <c r="D6" s="20"/>
      <c r="E6" s="20"/>
      <c r="F6" s="20"/>
      <c r="G6" s="20"/>
      <c r="H6" s="20"/>
      <c r="I6" s="20"/>
      <c r="J6" s="81" t="s">
        <v>288</v>
      </c>
      <c r="K6" s="81"/>
      <c r="L6" s="81"/>
      <c r="M6" s="81"/>
      <c r="N6" s="81"/>
      <c r="O6" s="81"/>
      <c r="P6" s="81"/>
      <c r="Q6" s="81"/>
      <c r="R6" s="81"/>
      <c r="S6" s="81"/>
      <c r="T6" s="21"/>
      <c r="U6" s="21"/>
      <c r="V6" s="22"/>
      <c r="W6" s="150"/>
      <c r="X6" s="22"/>
      <c r="Y6" s="22"/>
      <c r="Z6" s="22"/>
      <c r="AA6" s="22"/>
      <c r="AB6" s="253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21" t="s">
        <v>301</v>
      </c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21" t="s">
        <v>315</v>
      </c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21" t="s">
        <v>316</v>
      </c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21" t="s">
        <v>317</v>
      </c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21" t="s">
        <v>318</v>
      </c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21" t="s">
        <v>319</v>
      </c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321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21" t="s">
        <v>323</v>
      </c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01"/>
      <c r="U14" s="199"/>
      <c r="V14" s="199"/>
      <c r="W14" s="151"/>
      <c r="X14" s="199"/>
      <c r="Y14" s="199"/>
      <c r="Z14" s="199"/>
      <c r="AA14" s="199"/>
      <c r="AB14" s="27" t="s">
        <v>330</v>
      </c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7"/>
      <c r="AN14" s="199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98"/>
      <c r="B15" s="15"/>
      <c r="C15" s="327" t="s">
        <v>289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33" t="s">
        <v>297</v>
      </c>
      <c r="U15" s="327" t="s">
        <v>290</v>
      </c>
      <c r="V15" s="330"/>
      <c r="W15" s="330"/>
      <c r="X15" s="330"/>
      <c r="Y15" s="330"/>
      <c r="Z15" s="330"/>
      <c r="AA15" s="330"/>
      <c r="AB15" s="327" t="s">
        <v>298</v>
      </c>
      <c r="AC15" s="327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27"/>
      <c r="B16" s="15"/>
      <c r="C16" s="327" t="s">
        <v>274</v>
      </c>
      <c r="D16" s="327"/>
      <c r="E16" s="327"/>
      <c r="F16" s="327" t="s">
        <v>294</v>
      </c>
      <c r="G16" s="327"/>
      <c r="H16" s="327" t="s">
        <v>273</v>
      </c>
      <c r="I16" s="327"/>
      <c r="J16" s="327" t="s">
        <v>313</v>
      </c>
      <c r="K16" s="327"/>
      <c r="L16" s="327"/>
      <c r="M16" s="327"/>
      <c r="N16" s="327"/>
      <c r="O16" s="327"/>
      <c r="P16" s="327"/>
      <c r="Q16" s="330"/>
      <c r="R16" s="330"/>
      <c r="S16" s="330"/>
      <c r="T16" s="333"/>
      <c r="U16" s="334"/>
      <c r="V16" s="330"/>
      <c r="W16" s="330"/>
      <c r="X16" s="330"/>
      <c r="Y16" s="330"/>
      <c r="Z16" s="330"/>
      <c r="AA16" s="330"/>
      <c r="AB16" s="327"/>
      <c r="AC16" s="327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27"/>
      <c r="B17" s="15"/>
      <c r="C17" s="327"/>
      <c r="D17" s="327"/>
      <c r="E17" s="327"/>
      <c r="F17" s="327"/>
      <c r="G17" s="327"/>
      <c r="H17" s="327"/>
      <c r="I17" s="327"/>
      <c r="J17" s="327" t="s">
        <v>295</v>
      </c>
      <c r="K17" s="327"/>
      <c r="L17" s="332" t="s">
        <v>296</v>
      </c>
      <c r="M17" s="327" t="s">
        <v>275</v>
      </c>
      <c r="N17" s="330"/>
      <c r="O17" s="327" t="s">
        <v>314</v>
      </c>
      <c r="P17" s="330"/>
      <c r="Q17" s="330"/>
      <c r="R17" s="330"/>
      <c r="S17" s="330"/>
      <c r="T17" s="333"/>
      <c r="U17" s="334"/>
      <c r="V17" s="330"/>
      <c r="W17" s="330"/>
      <c r="X17" s="330"/>
      <c r="Y17" s="330"/>
      <c r="Z17" s="330"/>
      <c r="AA17" s="330"/>
      <c r="AB17" s="327"/>
      <c r="AC17" s="327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98"/>
      <c r="B18" s="15"/>
      <c r="C18" s="327"/>
      <c r="D18" s="327"/>
      <c r="E18" s="327"/>
      <c r="F18" s="327"/>
      <c r="G18" s="327"/>
      <c r="H18" s="327"/>
      <c r="I18" s="327"/>
      <c r="J18" s="327"/>
      <c r="K18" s="327"/>
      <c r="L18" s="332"/>
      <c r="M18" s="330"/>
      <c r="N18" s="330"/>
      <c r="O18" s="330"/>
      <c r="P18" s="330"/>
      <c r="Q18" s="330"/>
      <c r="R18" s="330"/>
      <c r="S18" s="330"/>
      <c r="T18" s="333"/>
      <c r="U18" s="334"/>
      <c r="V18" s="90">
        <v>2022</v>
      </c>
      <c r="W18" s="90">
        <v>2023</v>
      </c>
      <c r="X18" s="90">
        <v>2024</v>
      </c>
      <c r="Y18" s="90">
        <v>2025</v>
      </c>
      <c r="Z18" s="90">
        <v>2026</v>
      </c>
      <c r="AA18" s="90">
        <v>2027</v>
      </c>
      <c r="AB18" s="229" t="s">
        <v>299</v>
      </c>
      <c r="AC18" s="10" t="s">
        <v>300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98"/>
      <c r="B19" s="15"/>
      <c r="C19" s="198">
        <v>1</v>
      </c>
      <c r="D19" s="198">
        <v>2</v>
      </c>
      <c r="E19" s="198">
        <v>3</v>
      </c>
      <c r="F19" s="198">
        <v>4</v>
      </c>
      <c r="G19" s="198">
        <v>5</v>
      </c>
      <c r="H19" s="198">
        <v>6</v>
      </c>
      <c r="I19" s="198">
        <v>7</v>
      </c>
      <c r="J19" s="198">
        <v>8</v>
      </c>
      <c r="K19" s="198">
        <v>9</v>
      </c>
      <c r="L19" s="198">
        <v>10</v>
      </c>
      <c r="M19" s="198">
        <v>11</v>
      </c>
      <c r="N19" s="198">
        <v>12</v>
      </c>
      <c r="O19" s="198">
        <v>13</v>
      </c>
      <c r="P19" s="198">
        <v>14</v>
      </c>
      <c r="Q19" s="198">
        <v>15</v>
      </c>
      <c r="R19" s="198">
        <v>16</v>
      </c>
      <c r="S19" s="198">
        <v>17</v>
      </c>
      <c r="T19" s="198">
        <v>18</v>
      </c>
      <c r="U19" s="198">
        <v>19</v>
      </c>
      <c r="V19" s="198">
        <v>24</v>
      </c>
      <c r="W19" s="152">
        <v>21</v>
      </c>
      <c r="X19" s="198">
        <v>22</v>
      </c>
      <c r="Y19" s="198">
        <v>23</v>
      </c>
      <c r="Z19" s="198">
        <v>24</v>
      </c>
      <c r="AA19" s="198">
        <v>25</v>
      </c>
      <c r="AB19" s="230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33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4"/>
      <c r="R20" s="124"/>
      <c r="S20" s="57"/>
      <c r="T20" s="143" t="s">
        <v>347</v>
      </c>
      <c r="U20" s="125" t="s">
        <v>303</v>
      </c>
      <c r="V20" s="126">
        <f t="shared" ref="V20:AA20" si="0">SUM(V26,V64,V124,V166,V234)</f>
        <v>125285</v>
      </c>
      <c r="W20" s="126">
        <f t="shared" si="0"/>
        <v>118407.79999999999</v>
      </c>
      <c r="X20" s="126">
        <f t="shared" si="0"/>
        <v>118047.49999999999</v>
      </c>
      <c r="Y20" s="126">
        <f t="shared" si="0"/>
        <v>141647.94</v>
      </c>
      <c r="Z20" s="126">
        <f t="shared" si="0"/>
        <v>129959.55</v>
      </c>
      <c r="AA20" s="126">
        <f t="shared" si="0"/>
        <v>129577.14</v>
      </c>
      <c r="AB20" s="231"/>
      <c r="AC20" s="43"/>
      <c r="AD20" s="123">
        <f>SUM(V20:AC20)</f>
        <v>762924.93</v>
      </c>
      <c r="AE20" s="197">
        <f t="shared" ref="AE20:AJ20" si="1">V20-AE22</f>
        <v>88636.9</v>
      </c>
      <c r="AF20" s="197">
        <f t="shared" si="1"/>
        <v>81759.699999999983</v>
      </c>
      <c r="AG20" s="197">
        <f t="shared" si="1"/>
        <v>81399.399999999994</v>
      </c>
      <c r="AH20" s="197">
        <f t="shared" si="1"/>
        <v>104999.84</v>
      </c>
      <c r="AI20" s="197">
        <f t="shared" si="1"/>
        <v>93311.450000000012</v>
      </c>
      <c r="AJ20" s="197">
        <f t="shared" si="1"/>
        <v>92929.040000000008</v>
      </c>
      <c r="AK20" s="264">
        <f>SUM(AE20:AJ20)</f>
        <v>543036.32999999996</v>
      </c>
      <c r="AL20" s="8"/>
    </row>
    <row r="21" spans="1:47" s="78" customFormat="1" ht="22.5" customHeight="1">
      <c r="A21" s="72"/>
      <c r="B21" s="7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74"/>
      <c r="S21" s="52"/>
      <c r="T21" s="144" t="s">
        <v>308</v>
      </c>
      <c r="U21" s="75" t="s">
        <v>303</v>
      </c>
      <c r="V21" s="145">
        <f t="shared" ref="V21:AA21" si="2">SUM(V26,V64,V124,V166)</f>
        <v>117356.6</v>
      </c>
      <c r="W21" s="145">
        <f t="shared" si="2"/>
        <v>110638.9</v>
      </c>
      <c r="X21" s="145">
        <f t="shared" si="2"/>
        <v>110278.59999999999</v>
      </c>
      <c r="Y21" s="145">
        <f t="shared" si="2"/>
        <v>132901.44</v>
      </c>
      <c r="Z21" s="145">
        <f t="shared" si="2"/>
        <v>121213.05</v>
      </c>
      <c r="AA21" s="145">
        <f t="shared" si="2"/>
        <v>120830.64</v>
      </c>
      <c r="AB21" s="232"/>
      <c r="AC21" s="77"/>
      <c r="AD21" s="123">
        <f t="shared" ref="AD21:AD89" si="3">SUM(V21:AC21)</f>
        <v>713219.23</v>
      </c>
      <c r="AE21" s="76"/>
      <c r="AF21" s="76"/>
      <c r="AG21" s="76"/>
      <c r="AH21" s="76"/>
      <c r="AI21" s="76"/>
      <c r="AJ21" s="76"/>
      <c r="AK21" s="76"/>
      <c r="AL21" s="76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224</v>
      </c>
      <c r="U22" s="198"/>
      <c r="V22" s="63"/>
      <c r="W22" s="62"/>
      <c r="X22" s="63"/>
      <c r="Y22" s="145"/>
      <c r="Z22" s="145"/>
      <c r="AA22" s="145"/>
      <c r="AB22" s="232"/>
      <c r="AC22" s="8"/>
      <c r="AD22" s="123">
        <f t="shared" si="3"/>
        <v>0</v>
      </c>
      <c r="AE22" s="43">
        <f t="shared" ref="AE22:AJ22" si="4">V38+V74+V101+V130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36648.1</v>
      </c>
      <c r="AI22" s="43">
        <f t="shared" si="4"/>
        <v>36648.1</v>
      </c>
      <c r="AJ22" s="43">
        <f t="shared" si="4"/>
        <v>36648.1</v>
      </c>
      <c r="AK22" s="264">
        <f>SUM(AE22:AJ22)</f>
        <v>219888.6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276</v>
      </c>
      <c r="U23" s="198" t="s">
        <v>293</v>
      </c>
      <c r="V23" s="154">
        <v>81</v>
      </c>
      <c r="W23" s="154">
        <v>83</v>
      </c>
      <c r="X23" s="146">
        <v>85</v>
      </c>
      <c r="Y23" s="91">
        <v>88</v>
      </c>
      <c r="Z23" s="91">
        <v>90</v>
      </c>
      <c r="AA23" s="91">
        <v>90</v>
      </c>
      <c r="AB23" s="232"/>
      <c r="AD23" s="123">
        <f t="shared" si="3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277</v>
      </c>
      <c r="U24" s="198" t="s">
        <v>291</v>
      </c>
      <c r="V24" s="155">
        <v>18</v>
      </c>
      <c r="W24" s="155">
        <v>19</v>
      </c>
      <c r="X24" s="158">
        <v>20</v>
      </c>
      <c r="Y24" s="66">
        <v>21</v>
      </c>
      <c r="Z24" s="66">
        <v>21</v>
      </c>
      <c r="AA24" s="66">
        <v>21</v>
      </c>
      <c r="AB24" s="233"/>
      <c r="AD24" s="123">
        <f t="shared" si="3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278</v>
      </c>
      <c r="U25" s="198" t="s">
        <v>293</v>
      </c>
      <c r="V25" s="154">
        <v>86</v>
      </c>
      <c r="W25" s="154">
        <v>89</v>
      </c>
      <c r="X25" s="146">
        <v>92</v>
      </c>
      <c r="Y25" s="91">
        <v>96</v>
      </c>
      <c r="Z25" s="91">
        <v>100</v>
      </c>
      <c r="AA25" s="91">
        <v>100</v>
      </c>
      <c r="AB25" s="232"/>
      <c r="AD25" s="123">
        <f t="shared" si="3"/>
        <v>563</v>
      </c>
    </row>
    <row r="26" spans="1:47" s="8" customFormat="1" ht="42" hidden="1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2" t="s">
        <v>361</v>
      </c>
      <c r="U26" s="37" t="s">
        <v>303</v>
      </c>
      <c r="V26" s="61">
        <f t="shared" ref="V26:AA26" si="5">SUM(V27,V42)</f>
        <v>53698.900000000009</v>
      </c>
      <c r="W26" s="61">
        <f t="shared" si="5"/>
        <v>51450.3</v>
      </c>
      <c r="X26" s="61">
        <f t="shared" si="5"/>
        <v>51426.3</v>
      </c>
      <c r="Y26" s="61">
        <f t="shared" si="5"/>
        <v>53791.000000000007</v>
      </c>
      <c r="Z26" s="61">
        <f t="shared" si="5"/>
        <v>53791.000000000007</v>
      </c>
      <c r="AA26" s="61">
        <f t="shared" si="5"/>
        <v>53791.000000000007</v>
      </c>
      <c r="AB26" s="234"/>
      <c r="AC26" s="44"/>
      <c r="AD26" s="123">
        <f>SUM(V26:AC26)</f>
        <v>317948.5</v>
      </c>
      <c r="AE26" s="43">
        <f t="shared" ref="AE26:AJ26" si="6">V26-V38</f>
        <v>39741.600000000006</v>
      </c>
      <c r="AF26" s="43">
        <f t="shared" si="6"/>
        <v>37493</v>
      </c>
      <c r="AG26" s="43">
        <f t="shared" si="6"/>
        <v>37469</v>
      </c>
      <c r="AH26" s="43">
        <f t="shared" si="6"/>
        <v>39833.700000000012</v>
      </c>
      <c r="AI26" s="43">
        <f t="shared" si="6"/>
        <v>39833.700000000012</v>
      </c>
      <c r="AJ26" s="43">
        <f t="shared" si="6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8" t="s">
        <v>346</v>
      </c>
      <c r="U27" s="96" t="s">
        <v>303</v>
      </c>
      <c r="V27" s="97">
        <f t="shared" ref="V27:AA27" si="7">V33+V36+V38+V40</f>
        <v>48864.100000000006</v>
      </c>
      <c r="W27" s="97">
        <f t="shared" si="7"/>
        <v>48864.100000000006</v>
      </c>
      <c r="X27" s="97">
        <f t="shared" si="7"/>
        <v>48864.100000000006</v>
      </c>
      <c r="Y27" s="97">
        <f t="shared" si="7"/>
        <v>48864.100000000006</v>
      </c>
      <c r="Z27" s="97">
        <f t="shared" si="7"/>
        <v>48864.100000000006</v>
      </c>
      <c r="AA27" s="97">
        <f t="shared" si="7"/>
        <v>48864.100000000006</v>
      </c>
      <c r="AB27" s="235"/>
      <c r="AC27" s="44"/>
      <c r="AD27" s="123">
        <f t="shared" si="3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128" t="s">
        <v>367</v>
      </c>
      <c r="U28" s="198" t="s">
        <v>291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6">
        <v>8</v>
      </c>
      <c r="AD28" s="123">
        <f t="shared" si="3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15" t="s">
        <v>26</v>
      </c>
      <c r="U29" s="90" t="s">
        <v>293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6">
        <v>90</v>
      </c>
      <c r="AD29" s="123">
        <f t="shared" si="3"/>
        <v>614</v>
      </c>
      <c r="AE29" s="197">
        <f>V27+V45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15" t="s">
        <v>87</v>
      </c>
      <c r="U30" s="198" t="s">
        <v>291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3">
        <f>SUM(V30:AA30)</f>
        <v>630</v>
      </c>
      <c r="AD30" s="123">
        <f t="shared" si="3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15" t="s">
        <v>248</v>
      </c>
      <c r="U31" s="198" t="s">
        <v>292</v>
      </c>
      <c r="V31" s="177">
        <v>910</v>
      </c>
      <c r="W31" s="177">
        <v>920</v>
      </c>
      <c r="X31" s="177">
        <v>930</v>
      </c>
      <c r="Y31" s="177">
        <v>940</v>
      </c>
      <c r="Z31" s="177">
        <v>940</v>
      </c>
      <c r="AA31" s="177">
        <v>950</v>
      </c>
      <c r="AB31" s="237">
        <f>W31+X31+Y31+Z31+AA31</f>
        <v>4680</v>
      </c>
      <c r="AD31" s="123">
        <f t="shared" si="3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15" t="s">
        <v>249</v>
      </c>
      <c r="U32" s="198" t="s">
        <v>292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3">
        <f>W32+X32+Y32+Z32+AA32</f>
        <v>2150</v>
      </c>
      <c r="AD32" s="123">
        <f t="shared" si="3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3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312</v>
      </c>
      <c r="T33" s="33" t="s">
        <v>225</v>
      </c>
      <c r="U33" s="198" t="s">
        <v>303</v>
      </c>
      <c r="V33" s="153">
        <v>25173.3</v>
      </c>
      <c r="W33" s="153">
        <f>V33</f>
        <v>25173.3</v>
      </c>
      <c r="X33" s="153">
        <f>W33</f>
        <v>25173.3</v>
      </c>
      <c r="Y33" s="145">
        <f>X33</f>
        <v>25173.3</v>
      </c>
      <c r="Z33" s="145">
        <f>Y33</f>
        <v>25173.3</v>
      </c>
      <c r="AA33" s="145">
        <f>Z33</f>
        <v>25173.3</v>
      </c>
      <c r="AB33" s="232"/>
      <c r="AD33" s="123">
        <f t="shared" si="3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59</v>
      </c>
      <c r="U34" s="198" t="s">
        <v>292</v>
      </c>
      <c r="V34" s="204">
        <v>1516</v>
      </c>
      <c r="W34" s="204">
        <v>1520</v>
      </c>
      <c r="X34" s="204">
        <v>1525</v>
      </c>
      <c r="Y34" s="204">
        <v>1530</v>
      </c>
      <c r="Z34" s="204">
        <v>1535</v>
      </c>
      <c r="AA34" s="204">
        <v>1540</v>
      </c>
      <c r="AB34" s="238">
        <f>W34+X34+Y34+Z34+AA34</f>
        <v>7650</v>
      </c>
      <c r="AD34" s="123">
        <f t="shared" si="3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60</v>
      </c>
      <c r="U35" s="198" t="s">
        <v>303</v>
      </c>
      <c r="V35" s="91">
        <v>32.988</v>
      </c>
      <c r="W35" s="91">
        <v>32.988</v>
      </c>
      <c r="X35" s="91">
        <v>32.988</v>
      </c>
      <c r="Y35" s="91">
        <v>32.988</v>
      </c>
      <c r="Z35" s="91">
        <v>32.988</v>
      </c>
      <c r="AA35" s="91">
        <v>32.988</v>
      </c>
      <c r="AB35" s="232">
        <v>32.988</v>
      </c>
      <c r="AD35" s="123">
        <f t="shared" si="3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3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312</v>
      </c>
      <c r="T36" s="33" t="s">
        <v>250</v>
      </c>
      <c r="U36" s="198" t="s">
        <v>303</v>
      </c>
      <c r="V36" s="153">
        <v>9592.5</v>
      </c>
      <c r="W36" s="153">
        <f>V36</f>
        <v>9592.5</v>
      </c>
      <c r="X36" s="153">
        <f>W36</f>
        <v>9592.5</v>
      </c>
      <c r="Y36" s="145">
        <f>X36</f>
        <v>9592.5</v>
      </c>
      <c r="Z36" s="145">
        <f>Y36</f>
        <v>9592.5</v>
      </c>
      <c r="AA36" s="145">
        <f>Z36</f>
        <v>9592.5</v>
      </c>
      <c r="AB36" s="232"/>
      <c r="AD36" s="123">
        <f t="shared" si="3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251</v>
      </c>
      <c r="U37" s="198" t="s">
        <v>292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6">
        <v>45</v>
      </c>
      <c r="AD37" s="123">
        <f t="shared" si="3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3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43</v>
      </c>
      <c r="U38" s="198" t="s">
        <v>303</v>
      </c>
      <c r="V38" s="176">
        <v>13957.3</v>
      </c>
      <c r="W38" s="176">
        <v>13957.3</v>
      </c>
      <c r="X38" s="176">
        <v>13957.3</v>
      </c>
      <c r="Y38" s="207">
        <v>13957.3</v>
      </c>
      <c r="Z38" s="207">
        <v>13957.3</v>
      </c>
      <c r="AA38" s="207">
        <v>13957.3</v>
      </c>
      <c r="AB38" s="232"/>
      <c r="AD38" s="123">
        <f t="shared" si="3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5" t="s">
        <v>42</v>
      </c>
      <c r="U39" s="198" t="s">
        <v>303</v>
      </c>
      <c r="V39" s="91">
        <v>32.988</v>
      </c>
      <c r="W39" s="91">
        <v>32.988</v>
      </c>
      <c r="X39" s="91">
        <v>32.988</v>
      </c>
      <c r="Y39" s="91">
        <v>32.988</v>
      </c>
      <c r="Z39" s="91">
        <v>32.988</v>
      </c>
      <c r="AA39" s="91">
        <v>32.988</v>
      </c>
      <c r="AB39" s="232">
        <v>32.988</v>
      </c>
      <c r="AD39" s="123">
        <f t="shared" si="3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3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362</v>
      </c>
      <c r="P40" s="34">
        <v>0</v>
      </c>
      <c r="Q40" s="35">
        <v>6</v>
      </c>
      <c r="R40" s="35">
        <v>9</v>
      </c>
      <c r="S40" s="35" t="s">
        <v>312</v>
      </c>
      <c r="T40" s="9" t="s">
        <v>44</v>
      </c>
      <c r="U40" s="198" t="s">
        <v>303</v>
      </c>
      <c r="V40" s="176">
        <v>141</v>
      </c>
      <c r="W40" s="176">
        <v>141</v>
      </c>
      <c r="X40" s="176">
        <v>141</v>
      </c>
      <c r="Y40" s="207">
        <v>141</v>
      </c>
      <c r="Z40" s="207">
        <v>141</v>
      </c>
      <c r="AA40" s="207">
        <v>141</v>
      </c>
      <c r="AB40" s="232"/>
      <c r="AD40" s="123">
        <f t="shared" si="3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5" t="s">
        <v>41</v>
      </c>
      <c r="U41" s="198" t="s">
        <v>303</v>
      </c>
      <c r="V41" s="91">
        <v>32.988</v>
      </c>
      <c r="W41" s="91">
        <v>32.988</v>
      </c>
      <c r="X41" s="91">
        <v>32.988</v>
      </c>
      <c r="Y41" s="91">
        <v>32.988</v>
      </c>
      <c r="Z41" s="91">
        <v>32.988</v>
      </c>
      <c r="AA41" s="91">
        <v>32.988</v>
      </c>
      <c r="AB41" s="232">
        <v>32.988</v>
      </c>
      <c r="AD41" s="123">
        <f t="shared" si="3"/>
        <v>230.916</v>
      </c>
    </row>
    <row r="42" spans="1:30" s="87" customFormat="1" ht="32.25" hidden="1" customHeight="1">
      <c r="A42" s="85"/>
      <c r="B42" s="86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2"/>
      <c r="N42" s="51"/>
      <c r="O42" s="51"/>
      <c r="P42" s="51"/>
      <c r="Q42" s="45"/>
      <c r="R42" s="45"/>
      <c r="S42" s="45"/>
      <c r="T42" s="88" t="s">
        <v>40</v>
      </c>
      <c r="U42" s="96" t="s">
        <v>303</v>
      </c>
      <c r="V42" s="97">
        <f t="shared" ref="V42:AA42" si="8">V49+V45+V47+V51+V53+V55+V57+V60+V62</f>
        <v>4834.8</v>
      </c>
      <c r="W42" s="97">
        <f t="shared" si="8"/>
        <v>2586.1999999999998</v>
      </c>
      <c r="X42" s="97">
        <f t="shared" si="8"/>
        <v>2562.1999999999998</v>
      </c>
      <c r="Y42" s="97">
        <f t="shared" si="8"/>
        <v>4926.8999999999996</v>
      </c>
      <c r="Z42" s="97">
        <f t="shared" si="8"/>
        <v>4926.8999999999996</v>
      </c>
      <c r="AA42" s="97">
        <f t="shared" si="8"/>
        <v>4926.8999999999996</v>
      </c>
      <c r="AB42" s="235"/>
      <c r="AD42" s="123">
        <f t="shared" si="3"/>
        <v>24763.9</v>
      </c>
    </row>
    <row r="43" spans="1:30" s="8" customFormat="1" ht="28.5" hidden="1" customHeight="1">
      <c r="A43" s="11"/>
      <c r="B43" s="12"/>
      <c r="C43" s="34"/>
      <c r="D43" s="34"/>
      <c r="E43" s="34"/>
      <c r="F43" s="34"/>
      <c r="G43" s="34"/>
      <c r="H43" s="34"/>
      <c r="I43" s="34"/>
      <c r="J43" s="51"/>
      <c r="K43" s="34"/>
      <c r="L43" s="34"/>
      <c r="M43" s="40"/>
      <c r="N43" s="34"/>
      <c r="O43" s="34"/>
      <c r="P43" s="34"/>
      <c r="Q43" s="35"/>
      <c r="R43" s="35"/>
      <c r="S43" s="35"/>
      <c r="T43" s="128" t="s">
        <v>100</v>
      </c>
      <c r="U43" s="90" t="s">
        <v>291</v>
      </c>
      <c r="V43" s="65">
        <v>3</v>
      </c>
      <c r="W43" s="65">
        <v>3</v>
      </c>
      <c r="X43" s="65">
        <v>3</v>
      </c>
      <c r="Y43" s="65">
        <v>3</v>
      </c>
      <c r="Z43" s="65">
        <v>3</v>
      </c>
      <c r="AA43" s="65">
        <v>3</v>
      </c>
      <c r="AB43" s="239">
        <f>SUM(V43:AA43)</f>
        <v>18</v>
      </c>
      <c r="AD43" s="123">
        <f t="shared" si="3"/>
        <v>36</v>
      </c>
    </row>
    <row r="44" spans="1:30" s="205" customFormat="1" ht="32.25" hidden="1" customHeight="1">
      <c r="A44" s="72"/>
      <c r="B44" s="73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1"/>
      <c r="R44" s="41"/>
      <c r="S44" s="41"/>
      <c r="T44" s="215" t="s">
        <v>246</v>
      </c>
      <c r="U44" s="90" t="s">
        <v>292</v>
      </c>
      <c r="V44" s="136">
        <v>87</v>
      </c>
      <c r="W44" s="66" t="s">
        <v>321</v>
      </c>
      <c r="X44" s="145" t="s">
        <v>321</v>
      </c>
      <c r="Y44" s="145" t="s">
        <v>321</v>
      </c>
      <c r="Z44" s="145" t="s">
        <v>321</v>
      </c>
      <c r="AA44" s="145" t="s">
        <v>321</v>
      </c>
      <c r="AB44" s="239">
        <v>87</v>
      </c>
      <c r="AD44" s="206">
        <f>SUM(V44:AC44)</f>
        <v>174</v>
      </c>
    </row>
    <row r="45" spans="1:30" s="8" customFormat="1" ht="44.25" hidden="1" customHeight="1">
      <c r="A45" s="11"/>
      <c r="B45" s="12"/>
      <c r="C45" s="34">
        <v>6</v>
      </c>
      <c r="D45" s="40">
        <v>5</v>
      </c>
      <c r="E45" s="40">
        <v>6</v>
      </c>
      <c r="F45" s="52">
        <v>0</v>
      </c>
      <c r="G45" s="52">
        <v>7</v>
      </c>
      <c r="H45" s="52">
        <v>0</v>
      </c>
      <c r="I45" s="52">
        <v>3</v>
      </c>
      <c r="J45" s="203">
        <v>4</v>
      </c>
      <c r="K45" s="40">
        <v>2</v>
      </c>
      <c r="L45" s="40">
        <v>1</v>
      </c>
      <c r="M45" s="40">
        <v>0</v>
      </c>
      <c r="N45" s="195">
        <v>2</v>
      </c>
      <c r="O45" s="186">
        <v>2</v>
      </c>
      <c r="P45" s="186">
        <v>1</v>
      </c>
      <c r="Q45" s="187">
        <v>0</v>
      </c>
      <c r="R45" s="187">
        <v>5</v>
      </c>
      <c r="S45" s="187" t="s">
        <v>312</v>
      </c>
      <c r="T45" s="48" t="s">
        <v>104</v>
      </c>
      <c r="U45" s="198" t="s">
        <v>291</v>
      </c>
      <c r="V45" s="153">
        <v>3176.2</v>
      </c>
      <c r="W45" s="153">
        <v>2562.1999999999998</v>
      </c>
      <c r="X45" s="153">
        <v>2562.1999999999998</v>
      </c>
      <c r="Y45" s="145">
        <f>X45</f>
        <v>2562.1999999999998</v>
      </c>
      <c r="Z45" s="145">
        <f>Y45</f>
        <v>2562.1999999999998</v>
      </c>
      <c r="AA45" s="145">
        <f>Z45</f>
        <v>2562.1999999999998</v>
      </c>
      <c r="AB45" s="232"/>
      <c r="AD45" s="123">
        <f t="shared" si="3"/>
        <v>15987.2</v>
      </c>
    </row>
    <row r="46" spans="1:30" s="8" customFormat="1" ht="33.75" hidden="1" customHeight="1">
      <c r="A46" s="11"/>
      <c r="B46" s="12"/>
      <c r="C46" s="34"/>
      <c r="D46" s="40"/>
      <c r="E46" s="40"/>
      <c r="F46" s="40"/>
      <c r="G46" s="40"/>
      <c r="H46" s="40"/>
      <c r="I46" s="40"/>
      <c r="J46" s="52"/>
      <c r="K46" s="40"/>
      <c r="L46" s="40"/>
      <c r="M46" s="40"/>
      <c r="N46" s="40"/>
      <c r="O46" s="34"/>
      <c r="P46" s="34"/>
      <c r="Q46" s="35"/>
      <c r="R46" s="35"/>
      <c r="S46" s="35"/>
      <c r="T46" s="95" t="s">
        <v>226</v>
      </c>
      <c r="U46" s="90" t="s">
        <v>324</v>
      </c>
      <c r="V46" s="46">
        <v>0</v>
      </c>
      <c r="W46" s="46">
        <v>1</v>
      </c>
      <c r="X46" s="46">
        <v>1</v>
      </c>
      <c r="Y46" s="46">
        <v>1</v>
      </c>
      <c r="Z46" s="46">
        <v>1</v>
      </c>
      <c r="AA46" s="46">
        <v>1</v>
      </c>
      <c r="AB46" s="236">
        <v>1</v>
      </c>
      <c r="AD46" s="123">
        <f t="shared" si="3"/>
        <v>6</v>
      </c>
    </row>
    <row r="47" spans="1:30" s="8" customFormat="1" ht="32.25" hidden="1" customHeight="1">
      <c r="A47" s="11"/>
      <c r="B47" s="12"/>
      <c r="C47" s="34">
        <v>6</v>
      </c>
      <c r="D47" s="40">
        <v>5</v>
      </c>
      <c r="E47" s="40">
        <v>6</v>
      </c>
      <c r="F47" s="52">
        <v>0</v>
      </c>
      <c r="G47" s="52">
        <v>7</v>
      </c>
      <c r="H47" s="52">
        <v>0</v>
      </c>
      <c r="I47" s="52">
        <v>3</v>
      </c>
      <c r="J47" s="203">
        <v>4</v>
      </c>
      <c r="K47" s="40">
        <v>2</v>
      </c>
      <c r="L47" s="40">
        <v>1</v>
      </c>
      <c r="M47" s="40">
        <v>0</v>
      </c>
      <c r="N47" s="195">
        <v>2</v>
      </c>
      <c r="O47" s="34">
        <v>2</v>
      </c>
      <c r="P47" s="186">
        <v>1</v>
      </c>
      <c r="Q47" s="187">
        <v>0</v>
      </c>
      <c r="R47" s="187">
        <v>9</v>
      </c>
      <c r="S47" s="187" t="s">
        <v>312</v>
      </c>
      <c r="T47" s="48" t="s">
        <v>105</v>
      </c>
      <c r="U47" s="90" t="s">
        <v>303</v>
      </c>
      <c r="V47" s="176">
        <v>0</v>
      </c>
      <c r="W47" s="153">
        <v>0</v>
      </c>
      <c r="X47" s="153">
        <v>0</v>
      </c>
      <c r="Y47" s="145">
        <v>0</v>
      </c>
      <c r="Z47" s="145">
        <v>0</v>
      </c>
      <c r="AA47" s="145">
        <v>0</v>
      </c>
      <c r="AB47" s="232"/>
      <c r="AD47" s="123">
        <f t="shared" si="3"/>
        <v>0</v>
      </c>
    </row>
    <row r="48" spans="1:30" s="8" customFormat="1" ht="31.5" hidden="1" customHeight="1">
      <c r="A48" s="11"/>
      <c r="B48" s="12"/>
      <c r="C48" s="34"/>
      <c r="D48" s="40"/>
      <c r="E48" s="40"/>
      <c r="F48" s="40"/>
      <c r="G48" s="40"/>
      <c r="H48" s="40"/>
      <c r="I48" s="40"/>
      <c r="J48" s="52"/>
      <c r="K48" s="40"/>
      <c r="L48" s="40"/>
      <c r="M48" s="40"/>
      <c r="N48" s="40"/>
      <c r="O48" s="34"/>
      <c r="P48" s="34"/>
      <c r="Q48" s="35"/>
      <c r="R48" s="35"/>
      <c r="S48" s="35"/>
      <c r="T48" s="95" t="s">
        <v>39</v>
      </c>
      <c r="U48" s="198" t="s">
        <v>291</v>
      </c>
      <c r="V48" s="136" t="s">
        <v>321</v>
      </c>
      <c r="W48" s="66" t="s">
        <v>321</v>
      </c>
      <c r="X48" s="145" t="s">
        <v>321</v>
      </c>
      <c r="Y48" s="145" t="s">
        <v>321</v>
      </c>
      <c r="Z48" s="145" t="s">
        <v>321</v>
      </c>
      <c r="AA48" s="145" t="s">
        <v>321</v>
      </c>
      <c r="AB48" s="236"/>
      <c r="AD48" s="123">
        <f t="shared" si="3"/>
        <v>0</v>
      </c>
    </row>
    <row r="49" spans="1:33" s="8" customFormat="1" ht="28" hidden="1">
      <c r="A49" s="11"/>
      <c r="B49" s="12"/>
      <c r="C49" s="34">
        <v>6</v>
      </c>
      <c r="D49" s="34">
        <v>5</v>
      </c>
      <c r="E49" s="34">
        <v>6</v>
      </c>
      <c r="F49" s="52">
        <v>0</v>
      </c>
      <c r="G49" s="52">
        <v>7</v>
      </c>
      <c r="H49" s="52">
        <v>0</v>
      </c>
      <c r="I49" s="52">
        <v>3</v>
      </c>
      <c r="J49" s="203">
        <v>4</v>
      </c>
      <c r="K49" s="34">
        <v>2</v>
      </c>
      <c r="L49" s="34">
        <v>1</v>
      </c>
      <c r="M49" s="34">
        <v>0</v>
      </c>
      <c r="N49" s="34">
        <v>2</v>
      </c>
      <c r="O49" s="34">
        <v>2</v>
      </c>
      <c r="P49" s="34">
        <v>2</v>
      </c>
      <c r="Q49" s="35">
        <v>1</v>
      </c>
      <c r="R49" s="35">
        <v>1</v>
      </c>
      <c r="S49" s="35" t="s">
        <v>310</v>
      </c>
      <c r="T49" s="9" t="s">
        <v>106</v>
      </c>
      <c r="U49" s="198" t="s">
        <v>303</v>
      </c>
      <c r="V49" s="153">
        <v>312</v>
      </c>
      <c r="W49" s="153">
        <v>0</v>
      </c>
      <c r="X49" s="153">
        <v>0</v>
      </c>
      <c r="Y49" s="145">
        <f>X49</f>
        <v>0</v>
      </c>
      <c r="Z49" s="145">
        <f>Y49</f>
        <v>0</v>
      </c>
      <c r="AA49" s="145">
        <f>Z49</f>
        <v>0</v>
      </c>
      <c r="AB49" s="232"/>
      <c r="AD49" s="123">
        <f>SUM(V49:AC49)</f>
        <v>312</v>
      </c>
    </row>
    <row r="50" spans="1:33" s="8" customFormat="1" ht="32.25" hidden="1" customHeight="1">
      <c r="A50" s="11"/>
      <c r="B50" s="12"/>
      <c r="C50" s="34"/>
      <c r="D50" s="34"/>
      <c r="E50" s="34"/>
      <c r="F50" s="40"/>
      <c r="G50" s="40"/>
      <c r="H50" s="40"/>
      <c r="I50" s="40"/>
      <c r="J50" s="52"/>
      <c r="K50" s="34"/>
      <c r="L50" s="34"/>
      <c r="M50" s="34"/>
      <c r="N50" s="34"/>
      <c r="O50" s="34"/>
      <c r="P50" s="34"/>
      <c r="Q50" s="35"/>
      <c r="R50" s="35"/>
      <c r="S50" s="35"/>
      <c r="T50" s="135" t="s">
        <v>253</v>
      </c>
      <c r="U50" s="90" t="s">
        <v>291</v>
      </c>
      <c r="V50" s="65">
        <v>3</v>
      </c>
      <c r="W50" s="66" t="s">
        <v>321</v>
      </c>
      <c r="X50" s="145" t="s">
        <v>321</v>
      </c>
      <c r="Y50" s="145" t="s">
        <v>321</v>
      </c>
      <c r="Z50" s="145" t="s">
        <v>321</v>
      </c>
      <c r="AA50" s="145" t="s">
        <v>321</v>
      </c>
      <c r="AB50" s="239">
        <v>3</v>
      </c>
      <c r="AD50" s="123">
        <f>SUM(V50:AC50)</f>
        <v>6</v>
      </c>
    </row>
    <row r="51" spans="1:33" s="8" customFormat="1" ht="34.5" hidden="1" customHeight="1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3">
        <v>4</v>
      </c>
      <c r="K51" s="34">
        <v>2</v>
      </c>
      <c r="L51" s="34">
        <v>1</v>
      </c>
      <c r="M51" s="34">
        <v>0</v>
      </c>
      <c r="N51" s="195">
        <v>2</v>
      </c>
      <c r="O51" s="34">
        <v>2</v>
      </c>
      <c r="P51" s="34">
        <v>2</v>
      </c>
      <c r="Q51" s="35">
        <v>1</v>
      </c>
      <c r="R51" s="35">
        <v>2</v>
      </c>
      <c r="S51" s="35" t="s">
        <v>310</v>
      </c>
      <c r="T51" s="9" t="s">
        <v>54</v>
      </c>
      <c r="U51" s="198" t="s">
        <v>303</v>
      </c>
      <c r="V51" s="153">
        <v>275</v>
      </c>
      <c r="W51" s="153">
        <v>0</v>
      </c>
      <c r="X51" s="153">
        <v>0</v>
      </c>
      <c r="Y51" s="145">
        <v>0</v>
      </c>
      <c r="Z51" s="145">
        <v>0</v>
      </c>
      <c r="AA51" s="145">
        <f>Z51</f>
        <v>0</v>
      </c>
      <c r="AB51" s="232"/>
      <c r="AD51" s="123">
        <f t="shared" si="3"/>
        <v>275</v>
      </c>
    </row>
    <row r="52" spans="1:33" s="76" customFormat="1" ht="31.5" hidden="1" customHeight="1">
      <c r="A52" s="72"/>
      <c r="B52" s="73"/>
      <c r="C52" s="40"/>
      <c r="D52" s="40"/>
      <c r="E52" s="40"/>
      <c r="F52" s="40"/>
      <c r="G52" s="40"/>
      <c r="H52" s="40"/>
      <c r="I52" s="40"/>
      <c r="J52" s="52"/>
      <c r="K52" s="40"/>
      <c r="L52" s="40"/>
      <c r="M52" s="40"/>
      <c r="N52" s="40"/>
      <c r="O52" s="40"/>
      <c r="P52" s="40"/>
      <c r="Q52" s="41"/>
      <c r="R52" s="41"/>
      <c r="S52" s="41"/>
      <c r="T52" s="95" t="s">
        <v>254</v>
      </c>
      <c r="U52" s="90" t="s">
        <v>291</v>
      </c>
      <c r="V52" s="65">
        <v>3</v>
      </c>
      <c r="W52" s="66" t="s">
        <v>321</v>
      </c>
      <c r="X52" s="145" t="s">
        <v>321</v>
      </c>
      <c r="Y52" s="145" t="s">
        <v>321</v>
      </c>
      <c r="Z52" s="145" t="s">
        <v>321</v>
      </c>
      <c r="AA52" s="145" t="s">
        <v>321</v>
      </c>
      <c r="AB52" s="239">
        <v>3</v>
      </c>
      <c r="AD52" s="123">
        <f t="shared" si="3"/>
        <v>6</v>
      </c>
    </row>
    <row r="53" spans="1:33" s="8" customFormat="1" ht="34.5" hidden="1" customHeight="1">
      <c r="A53" s="72"/>
      <c r="B53" s="73"/>
      <c r="C53" s="40">
        <v>6</v>
      </c>
      <c r="D53" s="40">
        <v>5</v>
      </c>
      <c r="E53" s="40">
        <v>6</v>
      </c>
      <c r="F53" s="52">
        <v>0</v>
      </c>
      <c r="G53" s="52">
        <v>7</v>
      </c>
      <c r="H53" s="52">
        <v>0</v>
      </c>
      <c r="I53" s="52">
        <v>3</v>
      </c>
      <c r="J53" s="52">
        <v>4</v>
      </c>
      <c r="K53" s="40">
        <v>2</v>
      </c>
      <c r="L53" s="40">
        <v>1</v>
      </c>
      <c r="M53" s="40">
        <v>0</v>
      </c>
      <c r="N53" s="40">
        <v>2</v>
      </c>
      <c r="O53" s="40">
        <v>2</v>
      </c>
      <c r="P53" s="40">
        <v>2</v>
      </c>
      <c r="Q53" s="41">
        <v>1</v>
      </c>
      <c r="R53" s="41">
        <v>9</v>
      </c>
      <c r="S53" s="41" t="s">
        <v>310</v>
      </c>
      <c r="T53" s="48" t="s">
        <v>55</v>
      </c>
      <c r="U53" s="90" t="s">
        <v>303</v>
      </c>
      <c r="V53" s="145">
        <v>0</v>
      </c>
      <c r="W53" s="145">
        <v>0</v>
      </c>
      <c r="X53" s="145">
        <v>0</v>
      </c>
      <c r="Y53" s="145">
        <v>2364.6999999999998</v>
      </c>
      <c r="Z53" s="145">
        <f>Y53</f>
        <v>2364.6999999999998</v>
      </c>
      <c r="AA53" s="145">
        <f>Z53</f>
        <v>2364.6999999999998</v>
      </c>
      <c r="AB53" s="232"/>
      <c r="AD53" s="123">
        <f t="shared" si="3"/>
        <v>7094.0999999999995</v>
      </c>
    </row>
    <row r="54" spans="1:33" s="76" customFormat="1" ht="31.5" hidden="1" customHeight="1">
      <c r="A54" s="72"/>
      <c r="B54" s="73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95" t="s">
        <v>24</v>
      </c>
      <c r="U54" s="90" t="s">
        <v>291</v>
      </c>
      <c r="V54" s="66" t="s">
        <v>321</v>
      </c>
      <c r="W54" s="145" t="s">
        <v>321</v>
      </c>
      <c r="X54" s="145" t="s">
        <v>321</v>
      </c>
      <c r="Y54" s="65">
        <v>3</v>
      </c>
      <c r="Z54" s="65">
        <v>3</v>
      </c>
      <c r="AA54" s="65">
        <v>3</v>
      </c>
      <c r="AB54" s="239">
        <v>9</v>
      </c>
      <c r="AD54" s="123">
        <f t="shared" si="3"/>
        <v>18</v>
      </c>
    </row>
    <row r="55" spans="1:33" s="8" customFormat="1" ht="36" hidden="1" customHeight="1">
      <c r="A55" s="11"/>
      <c r="B55" s="12"/>
      <c r="C55" s="34">
        <v>6</v>
      </c>
      <c r="D55" s="34">
        <v>5</v>
      </c>
      <c r="E55" s="34">
        <v>6</v>
      </c>
      <c r="F55" s="34">
        <v>0</v>
      </c>
      <c r="G55" s="34">
        <v>7</v>
      </c>
      <c r="H55" s="34">
        <v>0</v>
      </c>
      <c r="I55" s="34">
        <v>3</v>
      </c>
      <c r="J55" s="203">
        <v>4</v>
      </c>
      <c r="K55" s="34">
        <v>2</v>
      </c>
      <c r="L55" s="34">
        <v>1</v>
      </c>
      <c r="M55" s="34">
        <v>0</v>
      </c>
      <c r="N55" s="131">
        <v>2</v>
      </c>
      <c r="O55" s="34">
        <v>2</v>
      </c>
      <c r="P55" s="40">
        <v>2</v>
      </c>
      <c r="Q55" s="41">
        <v>2</v>
      </c>
      <c r="R55" s="41">
        <v>4</v>
      </c>
      <c r="S55" s="41" t="s">
        <v>310</v>
      </c>
      <c r="T55" s="48" t="s">
        <v>56</v>
      </c>
      <c r="U55" s="90" t="s">
        <v>303</v>
      </c>
      <c r="V55" s="153">
        <v>205</v>
      </c>
      <c r="W55" s="153">
        <v>0</v>
      </c>
      <c r="X55" s="153">
        <v>0</v>
      </c>
      <c r="Y55" s="145">
        <v>0</v>
      </c>
      <c r="Z55" s="145">
        <f>Y55</f>
        <v>0</v>
      </c>
      <c r="AA55" s="145">
        <f>Z55</f>
        <v>0</v>
      </c>
      <c r="AB55" s="232"/>
      <c r="AD55" s="123">
        <f t="shared" si="3"/>
        <v>205</v>
      </c>
    </row>
    <row r="56" spans="1:33" s="8" customFormat="1" ht="32.25" hidden="1" customHeight="1">
      <c r="A56" s="11"/>
      <c r="B56" s="12"/>
      <c r="C56" s="34"/>
      <c r="D56" s="34"/>
      <c r="E56" s="34"/>
      <c r="F56" s="34"/>
      <c r="G56" s="34"/>
      <c r="H56" s="34"/>
      <c r="I56" s="34"/>
      <c r="J56" s="52"/>
      <c r="K56" s="34"/>
      <c r="L56" s="34"/>
      <c r="M56" s="40"/>
      <c r="N56" s="34"/>
      <c r="O56" s="34"/>
      <c r="P56" s="34"/>
      <c r="Q56" s="35"/>
      <c r="R56" s="35"/>
      <c r="S56" s="35"/>
      <c r="T56" s="48" t="s">
        <v>252</v>
      </c>
      <c r="U56" s="90" t="s">
        <v>291</v>
      </c>
      <c r="V56" s="65">
        <v>45</v>
      </c>
      <c r="W56" s="145" t="s">
        <v>321</v>
      </c>
      <c r="X56" s="145" t="s">
        <v>321</v>
      </c>
      <c r="Y56" s="145" t="s">
        <v>321</v>
      </c>
      <c r="Z56" s="145" t="s">
        <v>321</v>
      </c>
      <c r="AA56" s="65" t="s">
        <v>321</v>
      </c>
      <c r="AB56" s="239">
        <v>45</v>
      </c>
      <c r="AD56" s="123">
        <f t="shared" si="3"/>
        <v>90</v>
      </c>
    </row>
    <row r="57" spans="1:33" s="8" customFormat="1" ht="28" hidden="1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3">
        <v>4</v>
      </c>
      <c r="K57" s="34">
        <v>2</v>
      </c>
      <c r="L57" s="34">
        <v>1</v>
      </c>
      <c r="M57" s="34">
        <v>0</v>
      </c>
      <c r="N57" s="195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310</v>
      </c>
      <c r="T57" s="48" t="s">
        <v>57</v>
      </c>
      <c r="U57" s="198" t="s">
        <v>303</v>
      </c>
      <c r="V57" s="153">
        <v>162</v>
      </c>
      <c r="W57" s="153">
        <v>0</v>
      </c>
      <c r="X57" s="153">
        <v>0</v>
      </c>
      <c r="Y57" s="145">
        <f>X57</f>
        <v>0</v>
      </c>
      <c r="Z57" s="145">
        <f>Y57</f>
        <v>0</v>
      </c>
      <c r="AA57" s="145">
        <f>Z57</f>
        <v>0</v>
      </c>
      <c r="AB57" s="232"/>
      <c r="AD57" s="123">
        <f t="shared" si="3"/>
        <v>162</v>
      </c>
    </row>
    <row r="58" spans="1:33" s="8" customFormat="1" ht="33.75" hidden="1" customHeigh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48" t="s">
        <v>370</v>
      </c>
      <c r="U58" s="90" t="s">
        <v>291</v>
      </c>
      <c r="V58" s="157">
        <v>3</v>
      </c>
      <c r="W58" s="157" t="s">
        <v>321</v>
      </c>
      <c r="X58" s="157" t="s">
        <v>321</v>
      </c>
      <c r="Y58" s="65" t="s">
        <v>321</v>
      </c>
      <c r="Z58" s="65" t="s">
        <v>321</v>
      </c>
      <c r="AA58" s="65" t="s">
        <v>321</v>
      </c>
      <c r="AB58" s="239">
        <v>3</v>
      </c>
      <c r="AD58" s="123">
        <f t="shared" si="3"/>
        <v>6</v>
      </c>
    </row>
    <row r="59" spans="1:33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371</v>
      </c>
      <c r="U59" s="90" t="s">
        <v>291</v>
      </c>
      <c r="V59" s="157" t="s">
        <v>321</v>
      </c>
      <c r="W59" s="158">
        <v>3</v>
      </c>
      <c r="X59" s="158">
        <v>3</v>
      </c>
      <c r="Y59" s="65">
        <v>3</v>
      </c>
      <c r="Z59" s="65" t="s">
        <v>321</v>
      </c>
      <c r="AA59" s="65" t="s">
        <v>321</v>
      </c>
      <c r="AB59" s="239">
        <v>3</v>
      </c>
      <c r="AD59" s="123">
        <f t="shared" si="3"/>
        <v>12</v>
      </c>
    </row>
    <row r="60" spans="1:33" s="8" customFormat="1" ht="32.4" hidden="1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3">
        <v>4</v>
      </c>
      <c r="K60" s="34">
        <v>2</v>
      </c>
      <c r="L60" s="34">
        <v>1</v>
      </c>
      <c r="M60" s="34">
        <v>0</v>
      </c>
      <c r="N60" s="195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310</v>
      </c>
      <c r="T60" s="134" t="s">
        <v>58</v>
      </c>
      <c r="U60" s="90" t="s">
        <v>303</v>
      </c>
      <c r="V60" s="153">
        <v>615</v>
      </c>
      <c r="W60" s="153">
        <v>24</v>
      </c>
      <c r="X60" s="153">
        <v>0</v>
      </c>
      <c r="Y60" s="145">
        <v>0</v>
      </c>
      <c r="Z60" s="145">
        <v>0</v>
      </c>
      <c r="AA60" s="145">
        <f>Z60</f>
        <v>0</v>
      </c>
      <c r="AB60" s="232"/>
      <c r="AD60" s="123">
        <f t="shared" si="3"/>
        <v>639</v>
      </c>
    </row>
    <row r="61" spans="1:33" s="8" customFormat="1" ht="34.5" hidden="1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141" t="s">
        <v>227</v>
      </c>
      <c r="U61" s="90" t="s">
        <v>291</v>
      </c>
      <c r="V61" s="65">
        <v>3</v>
      </c>
      <c r="W61" s="66">
        <v>3</v>
      </c>
      <c r="X61" s="157" t="s">
        <v>321</v>
      </c>
      <c r="Y61" s="65" t="s">
        <v>321</v>
      </c>
      <c r="Z61" s="65" t="s">
        <v>321</v>
      </c>
      <c r="AA61" s="65" t="s">
        <v>321</v>
      </c>
      <c r="AB61" s="239">
        <v>3</v>
      </c>
      <c r="AD61" s="123">
        <f t="shared" si="3"/>
        <v>9</v>
      </c>
    </row>
    <row r="62" spans="1:33" s="76" customFormat="1" ht="45.75" hidden="1" customHeight="1">
      <c r="A62" s="72"/>
      <c r="B62" s="73"/>
      <c r="C62" s="40">
        <v>6</v>
      </c>
      <c r="D62" s="40">
        <v>5</v>
      </c>
      <c r="E62" s="40">
        <v>6</v>
      </c>
      <c r="F62" s="40">
        <v>0</v>
      </c>
      <c r="G62" s="40">
        <v>7</v>
      </c>
      <c r="H62" s="40">
        <v>0</v>
      </c>
      <c r="I62" s="52">
        <v>3</v>
      </c>
      <c r="J62" s="203">
        <v>4</v>
      </c>
      <c r="K62" s="40">
        <v>2</v>
      </c>
      <c r="L62" s="40">
        <v>1</v>
      </c>
      <c r="M62" s="40" t="s">
        <v>98</v>
      </c>
      <c r="N62" s="40">
        <v>1</v>
      </c>
      <c r="O62" s="40">
        <v>5</v>
      </c>
      <c r="P62" s="40">
        <v>5</v>
      </c>
      <c r="Q62" s="41">
        <v>1</v>
      </c>
      <c r="R62" s="41">
        <v>9</v>
      </c>
      <c r="S62" s="41">
        <v>1</v>
      </c>
      <c r="T62" s="48" t="s">
        <v>99</v>
      </c>
      <c r="U62" s="90" t="s">
        <v>303</v>
      </c>
      <c r="V62" s="92">
        <v>89.6</v>
      </c>
      <c r="W62" s="153">
        <v>0</v>
      </c>
      <c r="X62" s="153">
        <v>0</v>
      </c>
      <c r="Y62" s="153">
        <v>0</v>
      </c>
      <c r="Z62" s="153">
        <v>0</v>
      </c>
      <c r="AA62" s="153">
        <v>0</v>
      </c>
      <c r="AB62" s="232"/>
      <c r="AD62" s="123">
        <f t="shared" si="3"/>
        <v>89.6</v>
      </c>
    </row>
    <row r="63" spans="1:33" s="76" customFormat="1" ht="28.75" hidden="1" customHeight="1">
      <c r="A63" s="72"/>
      <c r="B63" s="73"/>
      <c r="C63" s="40"/>
      <c r="D63" s="40"/>
      <c r="E63" s="40"/>
      <c r="F63" s="40"/>
      <c r="G63" s="40"/>
      <c r="H63" s="40"/>
      <c r="I63" s="40"/>
      <c r="J63" s="52"/>
      <c r="K63" s="40"/>
      <c r="L63" s="40"/>
      <c r="M63" s="40"/>
      <c r="N63" s="40"/>
      <c r="O63" s="40"/>
      <c r="P63" s="40"/>
      <c r="Q63" s="41"/>
      <c r="R63" s="41"/>
      <c r="S63" s="41"/>
      <c r="T63" s="48" t="s">
        <v>92</v>
      </c>
      <c r="U63" s="90" t="s">
        <v>291</v>
      </c>
      <c r="V63" s="65">
        <v>2</v>
      </c>
      <c r="W63" s="65" t="s">
        <v>321</v>
      </c>
      <c r="X63" s="65" t="s">
        <v>321</v>
      </c>
      <c r="Y63" s="65" t="s">
        <v>321</v>
      </c>
      <c r="Z63" s="65" t="s">
        <v>321</v>
      </c>
      <c r="AA63" s="65" t="s">
        <v>321</v>
      </c>
      <c r="AB63" s="239">
        <v>2</v>
      </c>
      <c r="AD63" s="123">
        <f t="shared" si="3"/>
        <v>4</v>
      </c>
    </row>
    <row r="64" spans="1:33" s="8" customFormat="1" ht="58.5" hidden="1" customHeight="1">
      <c r="A64" s="49"/>
      <c r="B64" s="50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4"/>
      <c r="R64" s="54"/>
      <c r="S64" s="54"/>
      <c r="T64" s="142" t="s">
        <v>360</v>
      </c>
      <c r="U64" s="37" t="s">
        <v>303</v>
      </c>
      <c r="V64" s="61">
        <f t="shared" ref="V64:AA64" si="9">V65+V76+V92+V106</f>
        <v>36295.599999999999</v>
      </c>
      <c r="W64" s="61">
        <f t="shared" si="9"/>
        <v>34293.1</v>
      </c>
      <c r="X64" s="61">
        <f t="shared" si="9"/>
        <v>33957.1</v>
      </c>
      <c r="Y64" s="61">
        <f t="shared" si="9"/>
        <v>50180.2</v>
      </c>
      <c r="Z64" s="61">
        <f t="shared" si="9"/>
        <v>38761.699999999997</v>
      </c>
      <c r="AA64" s="61">
        <f t="shared" si="9"/>
        <v>38761.699999999997</v>
      </c>
      <c r="AB64" s="234"/>
      <c r="AC64" s="44"/>
      <c r="AD64" s="123">
        <f t="shared" si="3"/>
        <v>232249.40000000002</v>
      </c>
      <c r="AE64" s="197">
        <f>AE65+AE92</f>
        <v>36295.600000000006</v>
      </c>
      <c r="AF64" s="197">
        <f>AF65+AF92</f>
        <v>34293.1</v>
      </c>
      <c r="AG64" s="197">
        <f>AG65+AG92</f>
        <v>33957.1</v>
      </c>
    </row>
    <row r="65" spans="1:36" s="8" customFormat="1" ht="31.5" hidden="1" customHeight="1">
      <c r="A65" s="49"/>
      <c r="B65" s="50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45"/>
      <c r="R65" s="45"/>
      <c r="S65" s="45"/>
      <c r="T65" s="88" t="s">
        <v>337</v>
      </c>
      <c r="U65" s="96" t="s">
        <v>303</v>
      </c>
      <c r="V65" s="97">
        <f t="shared" ref="V65:AA65" si="10">V70+V72+V74</f>
        <v>22433.7</v>
      </c>
      <c r="W65" s="97">
        <f t="shared" si="10"/>
        <v>22433.7</v>
      </c>
      <c r="X65" s="97">
        <f t="shared" si="10"/>
        <v>22433.7</v>
      </c>
      <c r="Y65" s="97">
        <f t="shared" si="10"/>
        <v>22433.7</v>
      </c>
      <c r="Z65" s="97">
        <f t="shared" si="10"/>
        <v>22433.7</v>
      </c>
      <c r="AA65" s="97">
        <f t="shared" si="10"/>
        <v>22433.7</v>
      </c>
      <c r="AB65" s="235"/>
      <c r="AD65" s="123">
        <f t="shared" si="3"/>
        <v>134602.20000000001</v>
      </c>
      <c r="AE65" s="197">
        <f>V65+V76</f>
        <v>26550.9</v>
      </c>
      <c r="AF65" s="197">
        <f>W65+W76</f>
        <v>26460.9</v>
      </c>
      <c r="AG65" s="197">
        <f>X65+X76</f>
        <v>26460.9</v>
      </c>
    </row>
    <row r="66" spans="1:36" s="8" customFormat="1" ht="31.25" hidden="1" customHeight="1">
      <c r="A66" s="11"/>
      <c r="B66" s="12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5"/>
      <c r="R66" s="35"/>
      <c r="S66" s="35"/>
      <c r="T66" s="215" t="s">
        <v>45</v>
      </c>
      <c r="U66" s="198" t="s">
        <v>292</v>
      </c>
      <c r="V66" s="66">
        <v>10</v>
      </c>
      <c r="W66" s="66">
        <v>10</v>
      </c>
      <c r="X66" s="66">
        <v>11</v>
      </c>
      <c r="Y66" s="66">
        <v>11</v>
      </c>
      <c r="Z66" s="66">
        <v>12</v>
      </c>
      <c r="AA66" s="66">
        <v>12</v>
      </c>
      <c r="AB66" s="233">
        <f>W66+X66+Y66+Z66+AA66</f>
        <v>56</v>
      </c>
      <c r="AD66" s="123">
        <f t="shared" si="3"/>
        <v>122</v>
      </c>
      <c r="AE66" s="197">
        <f t="shared" ref="AE66:AJ66" si="11">V64-AE70</f>
        <v>25562.199999999997</v>
      </c>
      <c r="AF66" s="197">
        <f t="shared" si="11"/>
        <v>23559.699999999997</v>
      </c>
      <c r="AG66" s="197">
        <f t="shared" si="11"/>
        <v>23223.699999999997</v>
      </c>
      <c r="AH66" s="197">
        <f t="shared" si="11"/>
        <v>39446.799999999996</v>
      </c>
      <c r="AI66" s="197">
        <f t="shared" si="11"/>
        <v>28028.299999999996</v>
      </c>
      <c r="AJ66" s="197">
        <f t="shared" si="11"/>
        <v>28028.299999999996</v>
      </c>
    </row>
    <row r="67" spans="1:36" s="8" customFormat="1" ht="21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15" t="s">
        <v>351</v>
      </c>
      <c r="U67" s="90" t="s">
        <v>291</v>
      </c>
      <c r="V67" s="66">
        <v>900</v>
      </c>
      <c r="W67" s="66">
        <v>900</v>
      </c>
      <c r="X67" s="66">
        <v>920</v>
      </c>
      <c r="Y67" s="66">
        <v>920</v>
      </c>
      <c r="Z67" s="66">
        <v>930</v>
      </c>
      <c r="AA67" s="66">
        <v>930</v>
      </c>
      <c r="AB67" s="233">
        <f>W67+X67+Y67+Z67+AA67</f>
        <v>4600</v>
      </c>
      <c r="AD67" s="123">
        <f t="shared" si="3"/>
        <v>10100</v>
      </c>
    </row>
    <row r="68" spans="1:36" s="8" customFormat="1" ht="23.4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15" t="s">
        <v>352</v>
      </c>
      <c r="U68" s="198" t="s">
        <v>292</v>
      </c>
      <c r="V68" s="66">
        <v>450</v>
      </c>
      <c r="W68" s="66">
        <v>460</v>
      </c>
      <c r="X68" s="66">
        <v>480</v>
      </c>
      <c r="Y68" s="66">
        <v>500</v>
      </c>
      <c r="Z68" s="66">
        <v>530</v>
      </c>
      <c r="AA68" s="66">
        <v>550</v>
      </c>
      <c r="AB68" s="233">
        <f>W68+X68+Y68+Z68+AA68</f>
        <v>2520</v>
      </c>
      <c r="AD68" s="123">
        <f t="shared" si="3"/>
        <v>5490</v>
      </c>
      <c r="AE68" s="197">
        <f>V65+V78</f>
        <v>26232.9</v>
      </c>
    </row>
    <row r="69" spans="1:36" s="8" customFormat="1" ht="30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15" t="s">
        <v>353</v>
      </c>
      <c r="U69" s="198" t="s">
        <v>291</v>
      </c>
      <c r="V69" s="66">
        <v>100</v>
      </c>
      <c r="W69" s="66">
        <v>100</v>
      </c>
      <c r="X69" s="66">
        <v>110</v>
      </c>
      <c r="Y69" s="66">
        <v>120</v>
      </c>
      <c r="Z69" s="66">
        <v>130</v>
      </c>
      <c r="AA69" s="66">
        <v>150</v>
      </c>
      <c r="AB69" s="233">
        <f>W69+X69+Y69+Z69+AA69</f>
        <v>610</v>
      </c>
      <c r="AD69" s="123">
        <f t="shared" si="3"/>
        <v>1320</v>
      </c>
    </row>
    <row r="70" spans="1:36" s="8" customFormat="1" ht="42" hidden="1">
      <c r="A70" s="11"/>
      <c r="B70" s="12"/>
      <c r="C70" s="34">
        <v>6</v>
      </c>
      <c r="D70" s="34">
        <v>5</v>
      </c>
      <c r="E70" s="34">
        <v>6</v>
      </c>
      <c r="F70" s="34">
        <v>0</v>
      </c>
      <c r="G70" s="34">
        <v>8</v>
      </c>
      <c r="H70" s="34">
        <v>0</v>
      </c>
      <c r="I70" s="34">
        <v>1</v>
      </c>
      <c r="J70" s="203">
        <v>4</v>
      </c>
      <c r="K70" s="34">
        <v>2</v>
      </c>
      <c r="L70" s="34">
        <v>2</v>
      </c>
      <c r="M70" s="34">
        <v>0</v>
      </c>
      <c r="N70" s="34">
        <v>1</v>
      </c>
      <c r="O70" s="34">
        <v>2</v>
      </c>
      <c r="P70" s="34">
        <v>1</v>
      </c>
      <c r="Q70" s="35">
        <v>0</v>
      </c>
      <c r="R70" s="35">
        <v>1</v>
      </c>
      <c r="S70" s="35" t="s">
        <v>312</v>
      </c>
      <c r="T70" s="120" t="s">
        <v>228</v>
      </c>
      <c r="U70" s="198" t="s">
        <v>303</v>
      </c>
      <c r="V70" s="153">
        <v>13966.2</v>
      </c>
      <c r="W70" s="153">
        <v>13966.2</v>
      </c>
      <c r="X70" s="153">
        <f>W70</f>
        <v>13966.2</v>
      </c>
      <c r="Y70" s="145">
        <f>X70</f>
        <v>13966.2</v>
      </c>
      <c r="Z70" s="145">
        <f>Y70</f>
        <v>13966.2</v>
      </c>
      <c r="AA70" s="145">
        <f>Z70</f>
        <v>13966.2</v>
      </c>
      <c r="AB70" s="232"/>
      <c r="AD70" s="123">
        <f t="shared" si="3"/>
        <v>83797.2</v>
      </c>
      <c r="AE70" s="197">
        <f t="shared" ref="AE70:AJ70" si="12">V74+V101</f>
        <v>10733.4</v>
      </c>
      <c r="AF70" s="197">
        <f t="shared" si="12"/>
        <v>10733.4</v>
      </c>
      <c r="AG70" s="197">
        <f t="shared" si="12"/>
        <v>10733.4</v>
      </c>
      <c r="AH70" s="197">
        <f t="shared" si="12"/>
        <v>10733.4</v>
      </c>
      <c r="AI70" s="197">
        <f t="shared" si="12"/>
        <v>10733.4</v>
      </c>
      <c r="AJ70" s="197">
        <f t="shared" si="12"/>
        <v>10733.4</v>
      </c>
    </row>
    <row r="71" spans="1:36" s="8" customFormat="1" ht="32.25" hidden="1" customHeight="1">
      <c r="A71" s="11"/>
      <c r="B71" s="12"/>
      <c r="C71" s="34"/>
      <c r="D71" s="34"/>
      <c r="E71" s="34"/>
      <c r="F71" s="34"/>
      <c r="G71" s="34"/>
      <c r="H71" s="34"/>
      <c r="I71" s="34"/>
      <c r="J71" s="52"/>
      <c r="K71" s="34"/>
      <c r="L71" s="34"/>
      <c r="M71" s="34"/>
      <c r="N71" s="34"/>
      <c r="O71" s="34"/>
      <c r="P71" s="34"/>
      <c r="Q71" s="35"/>
      <c r="R71" s="35"/>
      <c r="S71" s="35"/>
      <c r="T71" s="9" t="s">
        <v>229</v>
      </c>
      <c r="U71" s="198" t="s">
        <v>303</v>
      </c>
      <c r="V71" s="91">
        <v>32.725000000000001</v>
      </c>
      <c r="W71" s="91">
        <v>32.725000000000001</v>
      </c>
      <c r="X71" s="91">
        <v>32.725000000000001</v>
      </c>
      <c r="Y71" s="91">
        <v>32.725000000000001</v>
      </c>
      <c r="Z71" s="91">
        <v>32.725000000000001</v>
      </c>
      <c r="AA71" s="91">
        <v>32.725000000000001</v>
      </c>
      <c r="AB71" s="232">
        <v>32.725000000000001</v>
      </c>
      <c r="AD71" s="123">
        <f t="shared" si="3"/>
        <v>229.07499999999999</v>
      </c>
    </row>
    <row r="72" spans="1:36" s="8" customFormat="1" ht="41" hidden="1" customHeight="1">
      <c r="A72" s="139"/>
      <c r="B72" s="139"/>
      <c r="C72" s="52">
        <v>6</v>
      </c>
      <c r="D72" s="52">
        <v>5</v>
      </c>
      <c r="E72" s="52">
        <v>6</v>
      </c>
      <c r="F72" s="133">
        <v>0</v>
      </c>
      <c r="G72" s="133">
        <v>8</v>
      </c>
      <c r="H72" s="133">
        <v>0</v>
      </c>
      <c r="I72" s="133">
        <v>1</v>
      </c>
      <c r="J72" s="203">
        <v>4</v>
      </c>
      <c r="K72" s="52">
        <v>2</v>
      </c>
      <c r="L72" s="52">
        <v>2</v>
      </c>
      <c r="M72" s="52">
        <v>0</v>
      </c>
      <c r="N72" s="52">
        <v>1</v>
      </c>
      <c r="O72" s="133" t="s">
        <v>362</v>
      </c>
      <c r="P72" s="133">
        <v>0</v>
      </c>
      <c r="Q72" s="99">
        <v>6</v>
      </c>
      <c r="R72" s="99">
        <v>8</v>
      </c>
      <c r="S72" s="140" t="s">
        <v>312</v>
      </c>
      <c r="T72" s="95" t="s">
        <v>61</v>
      </c>
      <c r="U72" s="90" t="s">
        <v>303</v>
      </c>
      <c r="V72" s="153">
        <v>84.7</v>
      </c>
      <c r="W72" s="153">
        <v>84.7</v>
      </c>
      <c r="X72" s="153">
        <v>84.7</v>
      </c>
      <c r="Y72" s="145">
        <v>84.7</v>
      </c>
      <c r="Z72" s="145">
        <v>84.7</v>
      </c>
      <c r="AA72" s="145">
        <v>84.7</v>
      </c>
      <c r="AB72" s="232"/>
      <c r="AD72" s="123">
        <f>SUM(V72:AC72)</f>
        <v>508.2</v>
      </c>
    </row>
    <row r="73" spans="1:36" s="8" customFormat="1" ht="32.25" hidden="1" customHeight="1">
      <c r="A73" s="11"/>
      <c r="B73" s="12"/>
      <c r="C73" s="34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34"/>
      <c r="P73" s="34"/>
      <c r="Q73" s="35"/>
      <c r="R73" s="35"/>
      <c r="S73" s="35"/>
      <c r="T73" s="95" t="s">
        <v>230</v>
      </c>
      <c r="U73" s="90" t="s">
        <v>303</v>
      </c>
      <c r="V73" s="91">
        <v>32.725000000000001</v>
      </c>
      <c r="W73" s="91">
        <v>32.725000000000001</v>
      </c>
      <c r="X73" s="91">
        <v>32.725000000000001</v>
      </c>
      <c r="Y73" s="91">
        <v>32.725000000000001</v>
      </c>
      <c r="Z73" s="91">
        <v>32.725000000000001</v>
      </c>
      <c r="AA73" s="91">
        <v>32.725000000000001</v>
      </c>
      <c r="AB73" s="232">
        <v>32.725000000000001</v>
      </c>
      <c r="AD73" s="123">
        <f>SUM(V73:AC73)</f>
        <v>229.07499999999999</v>
      </c>
    </row>
    <row r="74" spans="1:36" s="8" customFormat="1" ht="32.25" hidden="1" customHeight="1">
      <c r="A74" s="139"/>
      <c r="B74" s="139"/>
      <c r="C74" s="52">
        <v>6</v>
      </c>
      <c r="D74" s="52">
        <v>5</v>
      </c>
      <c r="E74" s="52">
        <v>6</v>
      </c>
      <c r="F74" s="133">
        <v>0</v>
      </c>
      <c r="G74" s="133">
        <v>8</v>
      </c>
      <c r="H74" s="133">
        <v>0</v>
      </c>
      <c r="I74" s="133">
        <v>1</v>
      </c>
      <c r="J74" s="203">
        <v>4</v>
      </c>
      <c r="K74" s="52">
        <v>2</v>
      </c>
      <c r="L74" s="52">
        <v>2</v>
      </c>
      <c r="M74" s="52">
        <v>0</v>
      </c>
      <c r="N74" s="52">
        <v>1</v>
      </c>
      <c r="O74" s="52">
        <v>1</v>
      </c>
      <c r="P74" s="52">
        <v>0</v>
      </c>
      <c r="Q74" s="74">
        <v>6</v>
      </c>
      <c r="R74" s="74">
        <v>8</v>
      </c>
      <c r="S74" s="45">
        <v>0</v>
      </c>
      <c r="T74" s="95" t="s">
        <v>62</v>
      </c>
      <c r="U74" s="90" t="s">
        <v>303</v>
      </c>
      <c r="V74" s="153">
        <v>8382.7999999999993</v>
      </c>
      <c r="W74" s="153">
        <v>8382.7999999999993</v>
      </c>
      <c r="X74" s="153">
        <v>8382.7999999999993</v>
      </c>
      <c r="Y74" s="145">
        <f>X74</f>
        <v>8382.7999999999993</v>
      </c>
      <c r="Z74" s="145">
        <f>Y74</f>
        <v>8382.7999999999993</v>
      </c>
      <c r="AA74" s="145">
        <f>Z74</f>
        <v>8382.7999999999993</v>
      </c>
      <c r="AB74" s="232"/>
      <c r="AD74" s="123">
        <f>SUM(V74:AC74)</f>
        <v>50296.800000000003</v>
      </c>
    </row>
    <row r="75" spans="1:36" s="8" customFormat="1" ht="32.25" hidden="1" customHeight="1">
      <c r="A75" s="11"/>
      <c r="B75" s="12"/>
      <c r="C75" s="34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34"/>
      <c r="P75" s="34"/>
      <c r="Q75" s="35"/>
      <c r="R75" s="35"/>
      <c r="S75" s="35"/>
      <c r="T75" s="95" t="s">
        <v>231</v>
      </c>
      <c r="U75" s="90" t="s">
        <v>303</v>
      </c>
      <c r="V75" s="91">
        <v>32.725000000000001</v>
      </c>
      <c r="W75" s="91">
        <v>32.725000000000001</v>
      </c>
      <c r="X75" s="91">
        <v>32.725000000000001</v>
      </c>
      <c r="Y75" s="91">
        <v>32.725000000000001</v>
      </c>
      <c r="Z75" s="91">
        <v>32.725000000000001</v>
      </c>
      <c r="AA75" s="91">
        <v>32.725000000000001</v>
      </c>
      <c r="AB75" s="232">
        <v>32.725000000000001</v>
      </c>
      <c r="AD75" s="123">
        <f>SUM(V75:AC75)</f>
        <v>229.07499999999999</v>
      </c>
    </row>
    <row r="76" spans="1:36" s="8" customFormat="1" ht="32.25" hidden="1" customHeight="1">
      <c r="A76" s="11"/>
      <c r="B76" s="12"/>
      <c r="C76" s="34"/>
      <c r="D76" s="34"/>
      <c r="E76" s="34"/>
      <c r="F76" s="34"/>
      <c r="G76" s="34"/>
      <c r="H76" s="34"/>
      <c r="I76" s="34"/>
      <c r="J76" s="52"/>
      <c r="K76" s="34"/>
      <c r="L76" s="34"/>
      <c r="M76" s="34"/>
      <c r="N76" s="34"/>
      <c r="O76" s="34"/>
      <c r="P76" s="34"/>
      <c r="Q76" s="35"/>
      <c r="R76" s="35"/>
      <c r="S76" s="35"/>
      <c r="T76" s="88" t="s">
        <v>46</v>
      </c>
      <c r="U76" s="96" t="s">
        <v>303</v>
      </c>
      <c r="V76" s="97">
        <f t="shared" ref="V76:AA76" si="13">V78+V80+V82+V84+V86+V88+V90</f>
        <v>4117.2</v>
      </c>
      <c r="W76" s="97">
        <f t="shared" si="13"/>
        <v>4027.2</v>
      </c>
      <c r="X76" s="97">
        <f t="shared" si="13"/>
        <v>4027.2</v>
      </c>
      <c r="Y76" s="97">
        <f t="shared" si="13"/>
        <v>15663.300000000001</v>
      </c>
      <c r="Z76" s="97">
        <f t="shared" si="13"/>
        <v>4244.7999999999993</v>
      </c>
      <c r="AA76" s="97">
        <f t="shared" si="13"/>
        <v>4244.7999999999993</v>
      </c>
      <c r="AB76" s="232"/>
      <c r="AD76" s="123">
        <f>SUM(V76:AC76)</f>
        <v>36324.5</v>
      </c>
    </row>
    <row r="77" spans="1:36" s="8" customFormat="1" ht="30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216" t="s">
        <v>95</v>
      </c>
      <c r="U77" s="75" t="s">
        <v>291</v>
      </c>
      <c r="V77" s="66">
        <v>3</v>
      </c>
      <c r="W77" s="66">
        <v>3</v>
      </c>
      <c r="X77" s="66">
        <v>3</v>
      </c>
      <c r="Y77" s="66">
        <v>3</v>
      </c>
      <c r="Z77" s="66">
        <v>3</v>
      </c>
      <c r="AA77" s="66">
        <v>3</v>
      </c>
      <c r="AB77" s="232"/>
      <c r="AD77" s="123"/>
    </row>
    <row r="78" spans="1:36" s="8" customFormat="1" ht="43.25" hidden="1" customHeight="1">
      <c r="A78" s="11"/>
      <c r="B78" s="12"/>
      <c r="C78" s="34">
        <v>6</v>
      </c>
      <c r="D78" s="34">
        <v>5</v>
      </c>
      <c r="E78" s="34">
        <v>6</v>
      </c>
      <c r="F78" s="34">
        <v>0</v>
      </c>
      <c r="G78" s="34">
        <v>8</v>
      </c>
      <c r="H78" s="34">
        <v>0</v>
      </c>
      <c r="I78" s="34">
        <v>1</v>
      </c>
      <c r="J78" s="203">
        <v>4</v>
      </c>
      <c r="K78" s="34">
        <v>2</v>
      </c>
      <c r="L78" s="34">
        <v>2</v>
      </c>
      <c r="M78" s="34">
        <v>0</v>
      </c>
      <c r="N78" s="195">
        <v>2</v>
      </c>
      <c r="O78" s="34">
        <v>2</v>
      </c>
      <c r="P78" s="186">
        <v>1</v>
      </c>
      <c r="Q78" s="187">
        <v>0</v>
      </c>
      <c r="R78" s="187">
        <v>5</v>
      </c>
      <c r="S78" s="187" t="s">
        <v>312</v>
      </c>
      <c r="T78" s="9" t="s">
        <v>63</v>
      </c>
      <c r="U78" s="198" t="s">
        <v>303</v>
      </c>
      <c r="V78" s="153">
        <v>3799.2</v>
      </c>
      <c r="W78" s="153">
        <v>4027.2</v>
      </c>
      <c r="X78" s="153">
        <v>4027.2</v>
      </c>
      <c r="Y78" s="145">
        <f>X78</f>
        <v>4027.2</v>
      </c>
      <c r="Z78" s="145">
        <f t="shared" ref="Y78:AA79" si="14">Y78</f>
        <v>4027.2</v>
      </c>
      <c r="AA78" s="145">
        <f t="shared" si="14"/>
        <v>4027.2</v>
      </c>
      <c r="AB78" s="232"/>
      <c r="AD78" s="123">
        <f t="shared" si="3"/>
        <v>23935.200000000001</v>
      </c>
    </row>
    <row r="79" spans="1:36" s="8" customFormat="1" ht="36" hidden="1" customHeight="1">
      <c r="A79" s="11"/>
      <c r="B79" s="12"/>
      <c r="C79" s="34"/>
      <c r="D79" s="34"/>
      <c r="E79" s="34"/>
      <c r="F79" s="34"/>
      <c r="G79" s="34"/>
      <c r="H79" s="34"/>
      <c r="I79" s="34"/>
      <c r="J79" s="52"/>
      <c r="K79" s="34"/>
      <c r="L79" s="34"/>
      <c r="M79" s="34"/>
      <c r="N79" s="34"/>
      <c r="O79" s="34"/>
      <c r="P79" s="34"/>
      <c r="Q79" s="35"/>
      <c r="R79" s="35"/>
      <c r="S79" s="35"/>
      <c r="T79" s="132" t="s">
        <v>255</v>
      </c>
      <c r="U79" s="90" t="s">
        <v>324</v>
      </c>
      <c r="V79" s="66">
        <v>1</v>
      </c>
      <c r="W79" s="158">
        <v>1</v>
      </c>
      <c r="X79" s="66">
        <v>1</v>
      </c>
      <c r="Y79" s="66">
        <f t="shared" si="14"/>
        <v>1</v>
      </c>
      <c r="Z79" s="66">
        <f t="shared" si="14"/>
        <v>1</v>
      </c>
      <c r="AA79" s="66">
        <f>Z79</f>
        <v>1</v>
      </c>
      <c r="AB79" s="233"/>
      <c r="AD79" s="123">
        <f t="shared" si="3"/>
        <v>6</v>
      </c>
    </row>
    <row r="80" spans="1:36" s="8" customFormat="1" ht="32.25" hidden="1" customHeight="1">
      <c r="A80" s="11"/>
      <c r="B80" s="12"/>
      <c r="C80" s="34">
        <v>6</v>
      </c>
      <c r="D80" s="40">
        <v>5</v>
      </c>
      <c r="E80" s="40">
        <v>6</v>
      </c>
      <c r="F80" s="52">
        <v>0</v>
      </c>
      <c r="G80" s="52">
        <v>8</v>
      </c>
      <c r="H80" s="52">
        <v>0</v>
      </c>
      <c r="I80" s="52">
        <v>1</v>
      </c>
      <c r="J80" s="203">
        <v>4</v>
      </c>
      <c r="K80" s="40">
        <v>2</v>
      </c>
      <c r="L80" s="40">
        <v>2</v>
      </c>
      <c r="M80" s="40">
        <v>0</v>
      </c>
      <c r="N80" s="195">
        <v>2</v>
      </c>
      <c r="O80" s="34">
        <v>2</v>
      </c>
      <c r="P80" s="186">
        <v>1</v>
      </c>
      <c r="Q80" s="187">
        <v>0</v>
      </c>
      <c r="R80" s="187">
        <v>9</v>
      </c>
      <c r="S80" s="187" t="s">
        <v>312</v>
      </c>
      <c r="T80" s="9" t="s">
        <v>64</v>
      </c>
      <c r="U80" s="90" t="s">
        <v>303</v>
      </c>
      <c r="V80" s="153">
        <v>0</v>
      </c>
      <c r="W80" s="153">
        <v>0</v>
      </c>
      <c r="X80" s="153">
        <v>0</v>
      </c>
      <c r="Y80" s="145">
        <v>347.4</v>
      </c>
      <c r="Z80" s="145">
        <v>0</v>
      </c>
      <c r="AA80" s="145">
        <v>0</v>
      </c>
      <c r="AB80" s="232"/>
      <c r="AD80" s="123">
        <f t="shared" si="3"/>
        <v>347.4</v>
      </c>
    </row>
    <row r="81" spans="1:33" s="8" customFormat="1" ht="31.5" hidden="1" customHeight="1">
      <c r="A81" s="11"/>
      <c r="B81" s="12"/>
      <c r="C81" s="34"/>
      <c r="D81" s="40"/>
      <c r="E81" s="40"/>
      <c r="F81" s="40"/>
      <c r="G81" s="40"/>
      <c r="H81" s="40"/>
      <c r="I81" s="40"/>
      <c r="J81" s="52"/>
      <c r="K81" s="40"/>
      <c r="L81" s="40"/>
      <c r="M81" s="40"/>
      <c r="N81" s="40"/>
      <c r="O81" s="34"/>
      <c r="P81" s="34"/>
      <c r="Q81" s="35"/>
      <c r="R81" s="35"/>
      <c r="S81" s="35"/>
      <c r="T81" s="9" t="s">
        <v>354</v>
      </c>
      <c r="U81" s="198" t="s">
        <v>291</v>
      </c>
      <c r="V81" s="136" t="s">
        <v>321</v>
      </c>
      <c r="W81" s="66" t="s">
        <v>321</v>
      </c>
      <c r="X81" s="145" t="s">
        <v>321</v>
      </c>
      <c r="Y81" s="136">
        <v>3</v>
      </c>
      <c r="Z81" s="145" t="s">
        <v>321</v>
      </c>
      <c r="AA81" s="145" t="s">
        <v>321</v>
      </c>
      <c r="AB81" s="236">
        <v>3</v>
      </c>
      <c r="AD81" s="123">
        <f t="shared" si="3"/>
        <v>6</v>
      </c>
    </row>
    <row r="82" spans="1:33" s="8" customFormat="1" ht="28" hidden="1">
      <c r="A82" s="11"/>
      <c r="B82" s="12"/>
      <c r="C82" s="34">
        <v>6</v>
      </c>
      <c r="D82" s="34">
        <v>5</v>
      </c>
      <c r="E82" s="34">
        <v>6</v>
      </c>
      <c r="F82" s="34">
        <v>0</v>
      </c>
      <c r="G82" s="34">
        <v>8</v>
      </c>
      <c r="H82" s="34">
        <v>0</v>
      </c>
      <c r="I82" s="34">
        <v>1</v>
      </c>
      <c r="J82" s="203">
        <v>4</v>
      </c>
      <c r="K82" s="34">
        <v>2</v>
      </c>
      <c r="L82" s="34">
        <v>2</v>
      </c>
      <c r="M82" s="34">
        <v>0</v>
      </c>
      <c r="N82" s="195">
        <v>2</v>
      </c>
      <c r="O82" s="34">
        <v>2</v>
      </c>
      <c r="P82" s="34">
        <v>2</v>
      </c>
      <c r="Q82" s="35">
        <v>1</v>
      </c>
      <c r="R82" s="35">
        <v>1</v>
      </c>
      <c r="S82" s="35" t="s">
        <v>310</v>
      </c>
      <c r="T82" s="9" t="s">
        <v>65</v>
      </c>
      <c r="U82" s="198" t="s">
        <v>303</v>
      </c>
      <c r="V82" s="153">
        <v>0</v>
      </c>
      <c r="W82" s="153">
        <v>0</v>
      </c>
      <c r="X82" s="153">
        <v>0</v>
      </c>
      <c r="Y82" s="153">
        <v>11032.1</v>
      </c>
      <c r="Z82" s="145">
        <v>0</v>
      </c>
      <c r="AA82" s="145">
        <v>0</v>
      </c>
      <c r="AB82" s="232"/>
      <c r="AD82" s="123">
        <f t="shared" si="3"/>
        <v>11032.1</v>
      </c>
    </row>
    <row r="83" spans="1:33" s="8" customFormat="1" ht="27.65" hidden="1" customHeight="1">
      <c r="A83" s="11"/>
      <c r="B83" s="12"/>
      <c r="C83" s="34"/>
      <c r="D83" s="34"/>
      <c r="E83" s="34"/>
      <c r="F83" s="34"/>
      <c r="G83" s="34"/>
      <c r="H83" s="34"/>
      <c r="I83" s="34"/>
      <c r="J83" s="52"/>
      <c r="K83" s="34"/>
      <c r="L83" s="34"/>
      <c r="M83" s="40"/>
      <c r="N83" s="34"/>
      <c r="O83" s="34"/>
      <c r="P83" s="34"/>
      <c r="Q83" s="35"/>
      <c r="R83" s="35"/>
      <c r="S83" s="35"/>
      <c r="T83" s="95" t="s">
        <v>256</v>
      </c>
      <c r="U83" s="90" t="s">
        <v>291</v>
      </c>
      <c r="V83" s="66" t="s">
        <v>321</v>
      </c>
      <c r="W83" s="66" t="s">
        <v>321</v>
      </c>
      <c r="X83" s="145" t="s">
        <v>321</v>
      </c>
      <c r="Y83" s="66">
        <v>3</v>
      </c>
      <c r="Z83" s="145" t="s">
        <v>321</v>
      </c>
      <c r="AA83" s="145" t="s">
        <v>321</v>
      </c>
      <c r="AB83" s="233">
        <v>3</v>
      </c>
      <c r="AD83" s="123">
        <f t="shared" si="3"/>
        <v>6</v>
      </c>
    </row>
    <row r="84" spans="1:33" s="8" customFormat="1" ht="30.75" hidden="1" customHeight="1">
      <c r="A84" s="11"/>
      <c r="B84" s="12"/>
      <c r="C84" s="34">
        <v>6</v>
      </c>
      <c r="D84" s="34">
        <v>5</v>
      </c>
      <c r="E84" s="34">
        <v>6</v>
      </c>
      <c r="F84" s="34">
        <v>0</v>
      </c>
      <c r="G84" s="34">
        <v>8</v>
      </c>
      <c r="H84" s="34">
        <v>0</v>
      </c>
      <c r="I84" s="34">
        <v>1</v>
      </c>
      <c r="J84" s="203">
        <v>4</v>
      </c>
      <c r="K84" s="34">
        <v>2</v>
      </c>
      <c r="L84" s="34">
        <v>2</v>
      </c>
      <c r="M84" s="34">
        <v>0</v>
      </c>
      <c r="N84" s="195">
        <v>2</v>
      </c>
      <c r="O84" s="34">
        <v>2</v>
      </c>
      <c r="P84" s="34">
        <v>2</v>
      </c>
      <c r="Q84" s="35">
        <v>1</v>
      </c>
      <c r="R84" s="35">
        <v>2</v>
      </c>
      <c r="S84" s="35" t="s">
        <v>310</v>
      </c>
      <c r="T84" s="9" t="s">
        <v>66</v>
      </c>
      <c r="U84" s="198" t="s">
        <v>303</v>
      </c>
      <c r="V84" s="153">
        <v>100</v>
      </c>
      <c r="W84" s="153">
        <v>0</v>
      </c>
      <c r="X84" s="153">
        <v>0</v>
      </c>
      <c r="Y84" s="145">
        <v>0</v>
      </c>
      <c r="Z84" s="145">
        <f>Y84</f>
        <v>0</v>
      </c>
      <c r="AA84" s="145">
        <f>Z84</f>
        <v>0</v>
      </c>
      <c r="AB84" s="232"/>
      <c r="AD84" s="123">
        <f t="shared" si="3"/>
        <v>100</v>
      </c>
    </row>
    <row r="85" spans="1:33" s="8" customFormat="1" ht="32.25" hidden="1" customHeight="1">
      <c r="A85" s="11"/>
      <c r="B85" s="12"/>
      <c r="C85" s="34"/>
      <c r="D85" s="34"/>
      <c r="E85" s="34"/>
      <c r="F85" s="34"/>
      <c r="G85" s="34"/>
      <c r="H85" s="34"/>
      <c r="I85" s="34"/>
      <c r="J85" s="52"/>
      <c r="K85" s="34"/>
      <c r="L85" s="34"/>
      <c r="M85" s="34"/>
      <c r="N85" s="34"/>
      <c r="O85" s="34"/>
      <c r="P85" s="34"/>
      <c r="Q85" s="35"/>
      <c r="R85" s="35"/>
      <c r="S85" s="35"/>
      <c r="T85" s="95" t="s">
        <v>257</v>
      </c>
      <c r="U85" s="90" t="s">
        <v>291</v>
      </c>
      <c r="V85" s="66">
        <v>3</v>
      </c>
      <c r="W85" s="66" t="s">
        <v>321</v>
      </c>
      <c r="X85" s="145" t="s">
        <v>321</v>
      </c>
      <c r="Y85" s="66" t="s">
        <v>321</v>
      </c>
      <c r="Z85" s="145" t="s">
        <v>321</v>
      </c>
      <c r="AA85" s="66" t="str">
        <f>Z85</f>
        <v>-</v>
      </c>
      <c r="AB85" s="233">
        <v>3</v>
      </c>
      <c r="AD85" s="123">
        <f t="shared" si="3"/>
        <v>6</v>
      </c>
    </row>
    <row r="86" spans="1:33" s="8" customFormat="1" ht="30.65" hidden="1" customHeight="1">
      <c r="A86" s="11"/>
      <c r="B86" s="12"/>
      <c r="C86" s="34">
        <v>6</v>
      </c>
      <c r="D86" s="34">
        <v>5</v>
      </c>
      <c r="E86" s="34">
        <v>6</v>
      </c>
      <c r="F86" s="34">
        <v>0</v>
      </c>
      <c r="G86" s="34">
        <v>8</v>
      </c>
      <c r="H86" s="34">
        <v>0</v>
      </c>
      <c r="I86" s="34">
        <v>1</v>
      </c>
      <c r="J86" s="203">
        <v>4</v>
      </c>
      <c r="K86" s="34">
        <v>2</v>
      </c>
      <c r="L86" s="34">
        <v>2</v>
      </c>
      <c r="M86" s="34">
        <v>0</v>
      </c>
      <c r="N86" s="195">
        <v>2</v>
      </c>
      <c r="O86" s="34">
        <v>2</v>
      </c>
      <c r="P86" s="40">
        <v>2</v>
      </c>
      <c r="Q86" s="41">
        <v>2</v>
      </c>
      <c r="R86" s="41">
        <v>4</v>
      </c>
      <c r="S86" s="41" t="s">
        <v>310</v>
      </c>
      <c r="T86" s="48" t="s">
        <v>67</v>
      </c>
      <c r="U86" s="90" t="s">
        <v>303</v>
      </c>
      <c r="V86" s="153">
        <v>0</v>
      </c>
      <c r="W86" s="153">
        <v>0</v>
      </c>
      <c r="X86" s="153">
        <v>0</v>
      </c>
      <c r="Y86" s="153">
        <v>123.6</v>
      </c>
      <c r="Z86" s="153">
        <v>51.6</v>
      </c>
      <c r="AA86" s="153">
        <v>51.6</v>
      </c>
      <c r="AB86" s="232"/>
      <c r="AD86" s="123">
        <f t="shared" si="3"/>
        <v>226.79999999999998</v>
      </c>
    </row>
    <row r="87" spans="1:33" s="8" customFormat="1" ht="27" hidden="1" customHeight="1">
      <c r="A87" s="11"/>
      <c r="B87" s="12"/>
      <c r="C87" s="34"/>
      <c r="D87" s="34"/>
      <c r="E87" s="34"/>
      <c r="F87" s="34"/>
      <c r="G87" s="34"/>
      <c r="H87" s="34"/>
      <c r="I87" s="34"/>
      <c r="J87" s="52"/>
      <c r="K87" s="34"/>
      <c r="L87" s="34"/>
      <c r="M87" s="40"/>
      <c r="N87" s="34"/>
      <c r="O87" s="34"/>
      <c r="P87" s="34"/>
      <c r="Q87" s="35"/>
      <c r="R87" s="35"/>
      <c r="S87" s="35"/>
      <c r="T87" s="48" t="s">
        <v>247</v>
      </c>
      <c r="U87" s="90" t="s">
        <v>291</v>
      </c>
      <c r="V87" s="66" t="s">
        <v>321</v>
      </c>
      <c r="W87" s="66" t="s">
        <v>321</v>
      </c>
      <c r="X87" s="145" t="s">
        <v>321</v>
      </c>
      <c r="Y87" s="65">
        <v>44</v>
      </c>
      <c r="Z87" s="65">
        <v>44</v>
      </c>
      <c r="AA87" s="65">
        <v>44</v>
      </c>
      <c r="AB87" s="239">
        <f>Y87+Z87+AA87</f>
        <v>132</v>
      </c>
      <c r="AD87" s="123">
        <f t="shared" si="3"/>
        <v>264</v>
      </c>
    </row>
    <row r="88" spans="1:33" s="8" customFormat="1" ht="34.5" hidden="1" customHeight="1">
      <c r="A88" s="11"/>
      <c r="B88" s="12"/>
      <c r="C88" s="34">
        <v>6</v>
      </c>
      <c r="D88" s="34">
        <v>5</v>
      </c>
      <c r="E88" s="34">
        <v>6</v>
      </c>
      <c r="F88" s="34">
        <v>0</v>
      </c>
      <c r="G88" s="34">
        <v>8</v>
      </c>
      <c r="H88" s="34">
        <v>0</v>
      </c>
      <c r="I88" s="34">
        <v>1</v>
      </c>
      <c r="J88" s="203">
        <v>4</v>
      </c>
      <c r="K88" s="34">
        <v>2</v>
      </c>
      <c r="L88" s="34">
        <v>2</v>
      </c>
      <c r="M88" s="34">
        <v>0</v>
      </c>
      <c r="N88" s="195">
        <v>2</v>
      </c>
      <c r="O88" s="34">
        <v>2</v>
      </c>
      <c r="P88" s="34">
        <v>2</v>
      </c>
      <c r="Q88" s="35">
        <v>3</v>
      </c>
      <c r="R88" s="35">
        <v>0</v>
      </c>
      <c r="S88" s="35" t="s">
        <v>310</v>
      </c>
      <c r="T88" s="48" t="s">
        <v>68</v>
      </c>
      <c r="U88" s="198" t="s">
        <v>303</v>
      </c>
      <c r="V88" s="153">
        <v>108</v>
      </c>
      <c r="W88" s="153">
        <v>0</v>
      </c>
      <c r="X88" s="153">
        <v>0</v>
      </c>
      <c r="Y88" s="145">
        <v>133</v>
      </c>
      <c r="Z88" s="145">
        <v>66</v>
      </c>
      <c r="AA88" s="145">
        <v>66</v>
      </c>
      <c r="AB88" s="232"/>
      <c r="AD88" s="123">
        <f t="shared" si="3"/>
        <v>373</v>
      </c>
    </row>
    <row r="89" spans="1:33" s="8" customFormat="1" ht="30.75" hidden="1" customHeight="1">
      <c r="A89" s="11"/>
      <c r="B89" s="12"/>
      <c r="C89" s="34"/>
      <c r="D89" s="34"/>
      <c r="E89" s="34"/>
      <c r="F89" s="34"/>
      <c r="G89" s="34"/>
      <c r="H89" s="34"/>
      <c r="I89" s="34"/>
      <c r="J89" s="52"/>
      <c r="K89" s="34"/>
      <c r="L89" s="34"/>
      <c r="M89" s="40"/>
      <c r="N89" s="34"/>
      <c r="O89" s="34"/>
      <c r="P89" s="34"/>
      <c r="Q89" s="35"/>
      <c r="R89" s="35"/>
      <c r="S89" s="35"/>
      <c r="T89" s="48" t="s">
        <v>258</v>
      </c>
      <c r="U89" s="90" t="s">
        <v>291</v>
      </c>
      <c r="V89" s="65">
        <v>3</v>
      </c>
      <c r="W89" s="66" t="s">
        <v>321</v>
      </c>
      <c r="X89" s="145" t="s">
        <v>321</v>
      </c>
      <c r="Y89" s="65">
        <v>3</v>
      </c>
      <c r="Z89" s="65">
        <v>3</v>
      </c>
      <c r="AA89" s="65">
        <v>3</v>
      </c>
      <c r="AB89" s="239">
        <v>3</v>
      </c>
      <c r="AD89" s="123">
        <f t="shared" si="3"/>
        <v>15</v>
      </c>
    </row>
    <row r="90" spans="1:33" s="8" customFormat="1" ht="26.4" hidden="1" customHeight="1">
      <c r="A90" s="11"/>
      <c r="B90" s="12"/>
      <c r="C90" s="34">
        <v>6</v>
      </c>
      <c r="D90" s="34">
        <v>5</v>
      </c>
      <c r="E90" s="34">
        <v>6</v>
      </c>
      <c r="F90" s="34">
        <v>0</v>
      </c>
      <c r="G90" s="34">
        <v>8</v>
      </c>
      <c r="H90" s="34">
        <v>0</v>
      </c>
      <c r="I90" s="34">
        <v>1</v>
      </c>
      <c r="J90" s="203">
        <v>4</v>
      </c>
      <c r="K90" s="34">
        <v>2</v>
      </c>
      <c r="L90" s="34">
        <v>2</v>
      </c>
      <c r="M90" s="34">
        <v>0</v>
      </c>
      <c r="N90" s="195">
        <v>2</v>
      </c>
      <c r="O90" s="34">
        <v>2</v>
      </c>
      <c r="P90" s="40">
        <v>2</v>
      </c>
      <c r="Q90" s="41">
        <v>4</v>
      </c>
      <c r="R90" s="41">
        <v>2</v>
      </c>
      <c r="S90" s="41" t="s">
        <v>310</v>
      </c>
      <c r="T90" s="48" t="s">
        <v>69</v>
      </c>
      <c r="U90" s="90" t="s">
        <v>303</v>
      </c>
      <c r="V90" s="153">
        <v>110</v>
      </c>
      <c r="W90" s="153">
        <v>0</v>
      </c>
      <c r="X90" s="153">
        <v>0</v>
      </c>
      <c r="Y90" s="145">
        <v>0</v>
      </c>
      <c r="Z90" s="145">
        <v>100</v>
      </c>
      <c r="AA90" s="145">
        <v>100</v>
      </c>
      <c r="AB90" s="232"/>
      <c r="AD90" s="123">
        <f t="shared" ref="AD90:AD160" si="15">SUM(V90:AC90)</f>
        <v>310</v>
      </c>
    </row>
    <row r="91" spans="1:33" s="8" customFormat="1" ht="27" hidden="1" customHeight="1">
      <c r="A91" s="11"/>
      <c r="B91" s="12"/>
      <c r="C91" s="34"/>
      <c r="D91" s="34"/>
      <c r="E91" s="34"/>
      <c r="F91" s="34"/>
      <c r="G91" s="34"/>
      <c r="H91" s="34"/>
      <c r="I91" s="34"/>
      <c r="J91" s="52"/>
      <c r="K91" s="34"/>
      <c r="L91" s="34"/>
      <c r="M91" s="40"/>
      <c r="N91" s="34"/>
      <c r="O91" s="34"/>
      <c r="P91" s="34"/>
      <c r="Q91" s="35"/>
      <c r="R91" s="35"/>
      <c r="S91" s="35"/>
      <c r="T91" s="48" t="s">
        <v>364</v>
      </c>
      <c r="U91" s="90" t="s">
        <v>291</v>
      </c>
      <c r="V91" s="65">
        <v>3</v>
      </c>
      <c r="W91" s="66" t="s">
        <v>321</v>
      </c>
      <c r="X91" s="66" t="s">
        <v>321</v>
      </c>
      <c r="Y91" s="66" t="s">
        <v>321</v>
      </c>
      <c r="Z91" s="66">
        <v>3</v>
      </c>
      <c r="AA91" s="66">
        <v>3</v>
      </c>
      <c r="AB91" s="233">
        <v>3</v>
      </c>
      <c r="AD91" s="123">
        <f t="shared" si="15"/>
        <v>12</v>
      </c>
    </row>
    <row r="92" spans="1:33" s="8" customFormat="1" ht="31.5" hidden="1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34"/>
      <c r="N92" s="34"/>
      <c r="O92" s="34"/>
      <c r="P92" s="34"/>
      <c r="Q92" s="35"/>
      <c r="R92" s="35"/>
      <c r="S92" s="35"/>
      <c r="T92" s="88" t="s">
        <v>47</v>
      </c>
      <c r="U92" s="89" t="s">
        <v>303</v>
      </c>
      <c r="V92" s="97">
        <f t="shared" ref="V92:AA92" si="16">V97+V99+V101+V103</f>
        <v>6287.5</v>
      </c>
      <c r="W92" s="97">
        <f t="shared" si="16"/>
        <v>6287.5</v>
      </c>
      <c r="X92" s="97">
        <f t="shared" si="16"/>
        <v>6287.5</v>
      </c>
      <c r="Y92" s="97">
        <f t="shared" si="16"/>
        <v>6287.5</v>
      </c>
      <c r="Z92" s="97">
        <f t="shared" si="16"/>
        <v>6287.5</v>
      </c>
      <c r="AA92" s="97">
        <f t="shared" si="16"/>
        <v>6287.5</v>
      </c>
      <c r="AB92" s="235"/>
      <c r="AD92" s="123">
        <f t="shared" si="15"/>
        <v>37725</v>
      </c>
      <c r="AE92" s="197">
        <f>V92+V106</f>
        <v>9744.7000000000007</v>
      </c>
      <c r="AF92" s="197">
        <f>W92+W106</f>
        <v>7832.2</v>
      </c>
      <c r="AG92" s="197">
        <f>X92+X106</f>
        <v>7496.2</v>
      </c>
    </row>
    <row r="93" spans="1:33" s="8" customFormat="1" ht="28.2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41"/>
      <c r="R93" s="41"/>
      <c r="S93" s="41"/>
      <c r="T93" s="215" t="s">
        <v>49</v>
      </c>
      <c r="U93" s="198" t="s">
        <v>291</v>
      </c>
      <c r="V93" s="66">
        <v>3</v>
      </c>
      <c r="W93" s="66">
        <v>3</v>
      </c>
      <c r="X93" s="66">
        <v>4</v>
      </c>
      <c r="Y93" s="66">
        <v>4</v>
      </c>
      <c r="Z93" s="66">
        <v>5</v>
      </c>
      <c r="AA93" s="66">
        <v>5</v>
      </c>
      <c r="AB93" s="233">
        <v>9</v>
      </c>
      <c r="AD93" s="123">
        <f t="shared" si="15"/>
        <v>33</v>
      </c>
    </row>
    <row r="94" spans="1:33" s="8" customFormat="1" ht="17.399999999999999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35"/>
      <c r="R94" s="35"/>
      <c r="S94" s="35"/>
      <c r="T94" s="215" t="s">
        <v>351</v>
      </c>
      <c r="U94" s="198" t="s">
        <v>291</v>
      </c>
      <c r="V94" s="66">
        <v>150</v>
      </c>
      <c r="W94" s="66">
        <v>160</v>
      </c>
      <c r="X94" s="66">
        <v>170</v>
      </c>
      <c r="Y94" s="66">
        <v>180</v>
      </c>
      <c r="Z94" s="66">
        <v>190</v>
      </c>
      <c r="AA94" s="66">
        <v>200</v>
      </c>
      <c r="AB94" s="233">
        <v>1640</v>
      </c>
      <c r="AD94" s="123">
        <f t="shared" si="15"/>
        <v>2690</v>
      </c>
    </row>
    <row r="95" spans="1:33" s="8" customFormat="1" ht="25.25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15" t="s">
        <v>352</v>
      </c>
      <c r="U95" s="198" t="s">
        <v>292</v>
      </c>
      <c r="V95" s="66">
        <v>30</v>
      </c>
      <c r="W95" s="66">
        <v>32</v>
      </c>
      <c r="X95" s="66">
        <v>34</v>
      </c>
      <c r="Y95" s="66">
        <v>36</v>
      </c>
      <c r="Z95" s="66">
        <v>38</v>
      </c>
      <c r="AA95" s="66">
        <v>40</v>
      </c>
      <c r="AB95" s="233">
        <v>500</v>
      </c>
      <c r="AD95" s="123">
        <f t="shared" si="15"/>
        <v>710</v>
      </c>
    </row>
    <row r="96" spans="1:33" s="8" customFormat="1" ht="29.4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15" t="s">
        <v>353</v>
      </c>
      <c r="U96" s="198" t="s">
        <v>292</v>
      </c>
      <c r="V96" s="66">
        <v>3</v>
      </c>
      <c r="W96" s="66">
        <v>3</v>
      </c>
      <c r="X96" s="66">
        <v>4</v>
      </c>
      <c r="Y96" s="66">
        <v>5</v>
      </c>
      <c r="Z96" s="66">
        <v>6</v>
      </c>
      <c r="AA96" s="66">
        <v>7</v>
      </c>
      <c r="AB96" s="233">
        <f>W96+X96+Y96+Z96+AA96</f>
        <v>25</v>
      </c>
      <c r="AD96" s="123">
        <f t="shared" si="15"/>
        <v>53</v>
      </c>
    </row>
    <row r="97" spans="1:30" s="8" customFormat="1" ht="42" hidden="1">
      <c r="A97" s="11"/>
      <c r="B97" s="12"/>
      <c r="C97" s="34">
        <v>6</v>
      </c>
      <c r="D97" s="34">
        <v>5</v>
      </c>
      <c r="E97" s="34">
        <v>6</v>
      </c>
      <c r="F97" s="34">
        <v>0</v>
      </c>
      <c r="G97" s="34">
        <v>8</v>
      </c>
      <c r="H97" s="34">
        <v>0</v>
      </c>
      <c r="I97" s="34">
        <v>1</v>
      </c>
      <c r="J97" s="203">
        <v>4</v>
      </c>
      <c r="K97" s="34">
        <v>2</v>
      </c>
      <c r="L97" s="34">
        <v>2</v>
      </c>
      <c r="M97" s="34">
        <v>0</v>
      </c>
      <c r="N97" s="196">
        <v>3</v>
      </c>
      <c r="O97" s="34">
        <v>2</v>
      </c>
      <c r="P97" s="34">
        <v>3</v>
      </c>
      <c r="Q97" s="35">
        <v>0</v>
      </c>
      <c r="R97" s="35">
        <v>1</v>
      </c>
      <c r="S97" s="35" t="s">
        <v>309</v>
      </c>
      <c r="T97" s="121" t="s">
        <v>70</v>
      </c>
      <c r="U97" s="198" t="s">
        <v>303</v>
      </c>
      <c r="V97" s="153">
        <v>3592.2</v>
      </c>
      <c r="W97" s="153">
        <v>3592.2</v>
      </c>
      <c r="X97" s="153">
        <f>W97</f>
        <v>3592.2</v>
      </c>
      <c r="Y97" s="145">
        <f>X97</f>
        <v>3592.2</v>
      </c>
      <c r="Z97" s="145">
        <f>Y97</f>
        <v>3592.2</v>
      </c>
      <c r="AA97" s="145">
        <f>Z97</f>
        <v>3592.2</v>
      </c>
      <c r="AB97" s="232"/>
      <c r="AD97" s="123">
        <f t="shared" si="15"/>
        <v>21553.200000000001</v>
      </c>
    </row>
    <row r="98" spans="1:30" s="8" customFormat="1" ht="32.25" hidden="1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33" t="s">
        <v>259</v>
      </c>
      <c r="U98" s="198" t="s">
        <v>303</v>
      </c>
      <c r="V98" s="91">
        <v>32.725000000000001</v>
      </c>
      <c r="W98" s="91">
        <v>32.725000000000001</v>
      </c>
      <c r="X98" s="91">
        <v>32.725000000000001</v>
      </c>
      <c r="Y98" s="91">
        <v>32.725000000000001</v>
      </c>
      <c r="Z98" s="91">
        <v>32.725000000000001</v>
      </c>
      <c r="AA98" s="91">
        <v>32.725000000000001</v>
      </c>
      <c r="AB98" s="232">
        <v>32.725000000000001</v>
      </c>
      <c r="AD98" s="123">
        <f t="shared" si="15"/>
        <v>229.07499999999999</v>
      </c>
    </row>
    <row r="99" spans="1:30" s="8" customFormat="1" ht="40.75" hidden="1" customHeight="1">
      <c r="A99" s="139"/>
      <c r="B99" s="139"/>
      <c r="C99" s="52">
        <v>6</v>
      </c>
      <c r="D99" s="52">
        <v>5</v>
      </c>
      <c r="E99" s="52">
        <v>6</v>
      </c>
      <c r="F99" s="133">
        <v>0</v>
      </c>
      <c r="G99" s="133">
        <v>8</v>
      </c>
      <c r="H99" s="133">
        <v>0</v>
      </c>
      <c r="I99" s="133">
        <v>1</v>
      </c>
      <c r="J99" s="203">
        <v>4</v>
      </c>
      <c r="K99" s="52">
        <v>2</v>
      </c>
      <c r="L99" s="52">
        <v>2</v>
      </c>
      <c r="M99" s="52">
        <v>0</v>
      </c>
      <c r="N99" s="196">
        <v>3</v>
      </c>
      <c r="O99" s="133" t="s">
        <v>362</v>
      </c>
      <c r="P99" s="133">
        <v>0</v>
      </c>
      <c r="Q99" s="99">
        <v>6</v>
      </c>
      <c r="R99" s="99">
        <v>8</v>
      </c>
      <c r="S99" s="140" t="s">
        <v>309</v>
      </c>
      <c r="T99" s="48" t="s">
        <v>71</v>
      </c>
      <c r="U99" s="198" t="s">
        <v>303</v>
      </c>
      <c r="V99" s="94">
        <v>23.7</v>
      </c>
      <c r="W99" s="153">
        <v>23.7</v>
      </c>
      <c r="X99" s="145">
        <v>23.7</v>
      </c>
      <c r="Y99" s="145">
        <v>23.7</v>
      </c>
      <c r="Z99" s="145">
        <v>23.7</v>
      </c>
      <c r="AA99" s="145">
        <v>23.7</v>
      </c>
      <c r="AB99" s="232"/>
      <c r="AD99" s="123">
        <f t="shared" ref="AD99:AD105" si="17">SUM(V99:AC99)</f>
        <v>142.19999999999999</v>
      </c>
    </row>
    <row r="100" spans="1:30" s="8" customFormat="1" ht="32.25" hidden="1" customHeight="1">
      <c r="A100" s="11"/>
      <c r="B100" s="12"/>
      <c r="C100" s="3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34"/>
      <c r="P100" s="34"/>
      <c r="Q100" s="35"/>
      <c r="R100" s="35"/>
      <c r="S100" s="35"/>
      <c r="T100" s="95" t="s">
        <v>263</v>
      </c>
      <c r="U100" s="198" t="s">
        <v>303</v>
      </c>
      <c r="V100" s="91">
        <v>32.725000000000001</v>
      </c>
      <c r="W100" s="91">
        <v>32.725000000000001</v>
      </c>
      <c r="X100" s="91">
        <v>32.725000000000001</v>
      </c>
      <c r="Y100" s="91">
        <v>32.725000000000001</v>
      </c>
      <c r="Z100" s="91">
        <v>32.725000000000001</v>
      </c>
      <c r="AA100" s="91">
        <v>32.725000000000001</v>
      </c>
      <c r="AB100" s="232">
        <v>32.725000000000001</v>
      </c>
      <c r="AD100" s="123">
        <f t="shared" si="17"/>
        <v>229.07499999999999</v>
      </c>
    </row>
    <row r="101" spans="1:30" s="8" customFormat="1" ht="34.5" hidden="1" customHeight="1">
      <c r="A101" s="139"/>
      <c r="B101" s="139"/>
      <c r="C101" s="52">
        <v>6</v>
      </c>
      <c r="D101" s="52">
        <v>5</v>
      </c>
      <c r="E101" s="52">
        <v>6</v>
      </c>
      <c r="F101" s="133">
        <v>0</v>
      </c>
      <c r="G101" s="133">
        <v>8</v>
      </c>
      <c r="H101" s="133">
        <v>0</v>
      </c>
      <c r="I101" s="133">
        <v>1</v>
      </c>
      <c r="J101" s="203">
        <v>4</v>
      </c>
      <c r="K101" s="52">
        <v>2</v>
      </c>
      <c r="L101" s="52">
        <v>2</v>
      </c>
      <c r="M101" s="52">
        <v>0</v>
      </c>
      <c r="N101" s="196">
        <v>3</v>
      </c>
      <c r="O101" s="52">
        <v>1</v>
      </c>
      <c r="P101" s="52">
        <v>0</v>
      </c>
      <c r="Q101" s="74">
        <v>6</v>
      </c>
      <c r="R101" s="74">
        <v>8</v>
      </c>
      <c r="S101" s="45">
        <v>0</v>
      </c>
      <c r="T101" s="48" t="s">
        <v>72</v>
      </c>
      <c r="U101" s="90" t="s">
        <v>303</v>
      </c>
      <c r="V101" s="94">
        <v>2350.6</v>
      </c>
      <c r="W101" s="153">
        <v>2350.6</v>
      </c>
      <c r="X101" s="145">
        <v>2350.6</v>
      </c>
      <c r="Y101" s="145">
        <v>2350.6</v>
      </c>
      <c r="Z101" s="145">
        <v>2350.6</v>
      </c>
      <c r="AA101" s="145">
        <v>2350.6</v>
      </c>
      <c r="AB101" s="232"/>
      <c r="AD101" s="123">
        <f t="shared" si="17"/>
        <v>14103.6</v>
      </c>
    </row>
    <row r="102" spans="1:30" s="8" customFormat="1" ht="32.25" hidden="1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5" t="s">
        <v>223</v>
      </c>
      <c r="U102" s="90" t="s">
        <v>303</v>
      </c>
      <c r="V102" s="91">
        <v>32.725000000000001</v>
      </c>
      <c r="W102" s="91">
        <v>32.725000000000001</v>
      </c>
      <c r="X102" s="91">
        <v>32.725000000000001</v>
      </c>
      <c r="Y102" s="91">
        <v>32.725000000000001</v>
      </c>
      <c r="Z102" s="91">
        <v>32.725000000000001</v>
      </c>
      <c r="AA102" s="91">
        <v>32.725000000000001</v>
      </c>
      <c r="AB102" s="232">
        <v>32.725000000000001</v>
      </c>
      <c r="AD102" s="123">
        <f t="shared" si="17"/>
        <v>229.07499999999999</v>
      </c>
    </row>
    <row r="103" spans="1:30" s="8" customFormat="1" ht="35.25" hidden="1" customHeight="1">
      <c r="A103" s="11"/>
      <c r="B103" s="12"/>
      <c r="C103" s="34">
        <v>6</v>
      </c>
      <c r="D103" s="34">
        <v>5</v>
      </c>
      <c r="E103" s="34">
        <v>6</v>
      </c>
      <c r="F103" s="34">
        <v>0</v>
      </c>
      <c r="G103" s="34">
        <v>8</v>
      </c>
      <c r="H103" s="34">
        <v>0</v>
      </c>
      <c r="I103" s="34">
        <v>1</v>
      </c>
      <c r="J103" s="203">
        <v>4</v>
      </c>
      <c r="K103" s="34">
        <v>2</v>
      </c>
      <c r="L103" s="34">
        <v>2</v>
      </c>
      <c r="M103" s="34">
        <v>0</v>
      </c>
      <c r="N103" s="196">
        <v>3</v>
      </c>
      <c r="O103" s="34">
        <v>2</v>
      </c>
      <c r="P103" s="34">
        <v>3</v>
      </c>
      <c r="Q103" s="35">
        <v>6</v>
      </c>
      <c r="R103" s="35">
        <v>0</v>
      </c>
      <c r="S103" s="35" t="s">
        <v>309</v>
      </c>
      <c r="T103" s="121" t="s">
        <v>73</v>
      </c>
      <c r="U103" s="90" t="s">
        <v>303</v>
      </c>
      <c r="V103" s="153">
        <v>321</v>
      </c>
      <c r="W103" s="153">
        <v>321</v>
      </c>
      <c r="X103" s="153">
        <v>321</v>
      </c>
      <c r="Y103" s="145">
        <f>X103</f>
        <v>321</v>
      </c>
      <c r="Z103" s="145">
        <f>Y103</f>
        <v>321</v>
      </c>
      <c r="AA103" s="145">
        <f>Z103</f>
        <v>321</v>
      </c>
      <c r="AB103" s="232"/>
      <c r="AD103" s="123">
        <f t="shared" si="17"/>
        <v>1926</v>
      </c>
    </row>
    <row r="104" spans="1:30" s="8" customFormat="1" ht="33" hidden="1" customHeight="1">
      <c r="A104" s="11"/>
      <c r="B104" s="12"/>
      <c r="C104" s="34"/>
      <c r="D104" s="34"/>
      <c r="E104" s="34"/>
      <c r="F104" s="34"/>
      <c r="G104" s="34"/>
      <c r="H104" s="34"/>
      <c r="I104" s="34"/>
      <c r="J104" s="52"/>
      <c r="K104" s="34"/>
      <c r="L104" s="34"/>
      <c r="M104" s="34"/>
      <c r="N104" s="40"/>
      <c r="O104" s="40"/>
      <c r="P104" s="40"/>
      <c r="Q104" s="41"/>
      <c r="R104" s="41"/>
      <c r="S104" s="41"/>
      <c r="T104" s="48" t="s">
        <v>88</v>
      </c>
      <c r="U104" s="198" t="s">
        <v>291</v>
      </c>
      <c r="V104" s="66">
        <v>30</v>
      </c>
      <c r="W104" s="66">
        <v>30</v>
      </c>
      <c r="X104" s="66">
        <v>30</v>
      </c>
      <c r="Y104" s="66">
        <v>30</v>
      </c>
      <c r="Z104" s="66">
        <v>30</v>
      </c>
      <c r="AA104" s="66">
        <v>30</v>
      </c>
      <c r="AB104" s="233">
        <f>V104+W104+X104+Y104+Z104+AA104</f>
        <v>180</v>
      </c>
      <c r="AD104" s="123">
        <f t="shared" si="17"/>
        <v>360</v>
      </c>
    </row>
    <row r="105" spans="1:30" s="8" customFormat="1" ht="22.25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349</v>
      </c>
      <c r="U105" s="198" t="s">
        <v>291</v>
      </c>
      <c r="V105" s="66">
        <v>25</v>
      </c>
      <c r="W105" s="66">
        <v>25</v>
      </c>
      <c r="X105" s="66">
        <v>30</v>
      </c>
      <c r="Y105" s="66">
        <v>30</v>
      </c>
      <c r="Z105" s="66">
        <v>35</v>
      </c>
      <c r="AA105" s="66">
        <v>35</v>
      </c>
      <c r="AB105" s="233">
        <f>V105+W105+X105+Y105+Z105+AA105</f>
        <v>180</v>
      </c>
      <c r="AD105" s="123">
        <f t="shared" si="17"/>
        <v>360</v>
      </c>
    </row>
    <row r="106" spans="1:30" s="8" customFormat="1" ht="36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34"/>
      <c r="O106" s="34"/>
      <c r="P106" s="34"/>
      <c r="Q106" s="35"/>
      <c r="R106" s="35"/>
      <c r="S106" s="35"/>
      <c r="T106" s="88" t="s">
        <v>48</v>
      </c>
      <c r="U106" s="89" t="s">
        <v>303</v>
      </c>
      <c r="V106" s="97">
        <f t="shared" ref="V106:AA106" si="18">V108+V110+V112+V114+V116+V118+V120+V122</f>
        <v>3457.2</v>
      </c>
      <c r="W106" s="97">
        <f t="shared" si="18"/>
        <v>1544.7</v>
      </c>
      <c r="X106" s="97">
        <f t="shared" si="18"/>
        <v>1208.7</v>
      </c>
      <c r="Y106" s="97">
        <f t="shared" si="18"/>
        <v>5795.7</v>
      </c>
      <c r="Z106" s="97">
        <f t="shared" si="18"/>
        <v>5795.7</v>
      </c>
      <c r="AA106" s="97">
        <f t="shared" si="18"/>
        <v>5795.7</v>
      </c>
      <c r="AB106" s="235"/>
      <c r="AD106" s="123">
        <f>SUM(V106:AC106)</f>
        <v>23597.7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132" t="s">
        <v>96</v>
      </c>
      <c r="U107" s="90" t="s">
        <v>291</v>
      </c>
      <c r="V107" s="65">
        <v>2</v>
      </c>
      <c r="W107" s="65">
        <v>2</v>
      </c>
      <c r="X107" s="65">
        <v>2</v>
      </c>
      <c r="Y107" s="65">
        <v>2</v>
      </c>
      <c r="Z107" s="65">
        <v>2</v>
      </c>
      <c r="AA107" s="65">
        <v>2</v>
      </c>
      <c r="AB107" s="239">
        <v>2</v>
      </c>
      <c r="AD107" s="123"/>
    </row>
    <row r="108" spans="1:30" s="8" customFormat="1" ht="47.25" hidden="1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3">
        <v>4</v>
      </c>
      <c r="K108" s="34">
        <v>2</v>
      </c>
      <c r="L108" s="34">
        <v>2</v>
      </c>
      <c r="M108" s="34">
        <v>0</v>
      </c>
      <c r="N108" s="196">
        <v>4</v>
      </c>
      <c r="O108" s="34">
        <v>2</v>
      </c>
      <c r="P108" s="186">
        <v>3</v>
      </c>
      <c r="Q108" s="187">
        <v>0</v>
      </c>
      <c r="R108" s="187">
        <v>5</v>
      </c>
      <c r="S108" s="187" t="s">
        <v>309</v>
      </c>
      <c r="T108" s="9" t="s">
        <v>74</v>
      </c>
      <c r="U108" s="90" t="s">
        <v>303</v>
      </c>
      <c r="V108" s="153">
        <v>1175</v>
      </c>
      <c r="W108" s="153">
        <v>1544.7</v>
      </c>
      <c r="X108" s="153">
        <v>1208.7</v>
      </c>
      <c r="Y108" s="145">
        <f>X108</f>
        <v>1208.7</v>
      </c>
      <c r="Z108" s="145">
        <f>Y108</f>
        <v>1208.7</v>
      </c>
      <c r="AA108" s="145">
        <f>Z108</f>
        <v>1208.7</v>
      </c>
      <c r="AB108" s="232"/>
      <c r="AD108" s="123">
        <f t="shared" si="15"/>
        <v>7554.4999999999991</v>
      </c>
    </row>
    <row r="109" spans="1:30" s="8" customFormat="1" ht="35.25" hidden="1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48" t="s">
        <v>260</v>
      </c>
      <c r="U109" s="90" t="s">
        <v>324</v>
      </c>
      <c r="V109" s="65">
        <v>1</v>
      </c>
      <c r="W109" s="65">
        <v>1</v>
      </c>
      <c r="X109" s="65">
        <v>1</v>
      </c>
      <c r="Y109" s="65">
        <v>1</v>
      </c>
      <c r="Z109" s="65">
        <v>1</v>
      </c>
      <c r="AA109" s="65">
        <v>1</v>
      </c>
      <c r="AB109" s="239">
        <v>1</v>
      </c>
      <c r="AD109" s="123">
        <f t="shared" si="15"/>
        <v>7</v>
      </c>
    </row>
    <row r="110" spans="1:30" s="8" customFormat="1" ht="32.25" hidden="1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3">
        <v>4</v>
      </c>
      <c r="K110" s="40">
        <v>2</v>
      </c>
      <c r="L110" s="40">
        <v>2</v>
      </c>
      <c r="M110" s="40">
        <v>0</v>
      </c>
      <c r="N110" s="196">
        <v>4</v>
      </c>
      <c r="O110" s="131">
        <v>2</v>
      </c>
      <c r="P110" s="188">
        <v>3</v>
      </c>
      <c r="Q110" s="189">
        <v>0</v>
      </c>
      <c r="R110" s="189">
        <v>9</v>
      </c>
      <c r="S110" s="187" t="s">
        <v>309</v>
      </c>
      <c r="T110" s="33" t="s">
        <v>75</v>
      </c>
      <c r="U110" s="90" t="s">
        <v>303</v>
      </c>
      <c r="V110" s="153">
        <v>500</v>
      </c>
      <c r="W110" s="153">
        <v>0</v>
      </c>
      <c r="X110" s="153">
        <v>0</v>
      </c>
      <c r="Y110" s="145">
        <v>0</v>
      </c>
      <c r="Z110" s="145">
        <v>0</v>
      </c>
      <c r="AA110" s="145">
        <v>0</v>
      </c>
      <c r="AB110" s="232"/>
      <c r="AD110" s="123">
        <f t="shared" si="15"/>
        <v>500</v>
      </c>
    </row>
    <row r="111" spans="1:30" s="8" customFormat="1" ht="31.5" hidden="1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355</v>
      </c>
      <c r="U111" s="198" t="s">
        <v>291</v>
      </c>
      <c r="V111" s="136">
        <v>2</v>
      </c>
      <c r="W111" s="66" t="s">
        <v>321</v>
      </c>
      <c r="X111" s="145" t="s">
        <v>321</v>
      </c>
      <c r="Y111" s="145" t="s">
        <v>321</v>
      </c>
      <c r="Z111" s="145" t="s">
        <v>321</v>
      </c>
      <c r="AA111" s="145" t="s">
        <v>321</v>
      </c>
      <c r="AB111" s="236">
        <v>2</v>
      </c>
      <c r="AD111" s="123">
        <f t="shared" si="15"/>
        <v>4</v>
      </c>
    </row>
    <row r="112" spans="1:30" s="8" customFormat="1" ht="28" hidden="1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3">
        <v>4</v>
      </c>
      <c r="K112" s="34">
        <v>2</v>
      </c>
      <c r="L112" s="34">
        <v>2</v>
      </c>
      <c r="M112" s="40">
        <v>0</v>
      </c>
      <c r="N112" s="196">
        <v>4</v>
      </c>
      <c r="O112" s="34">
        <v>2</v>
      </c>
      <c r="P112" s="34">
        <v>3</v>
      </c>
      <c r="Q112" s="35">
        <v>1</v>
      </c>
      <c r="R112" s="35">
        <v>1</v>
      </c>
      <c r="S112" s="35" t="s">
        <v>309</v>
      </c>
      <c r="T112" s="9" t="s">
        <v>76</v>
      </c>
      <c r="U112" s="198" t="s">
        <v>303</v>
      </c>
      <c r="V112" s="153">
        <v>0</v>
      </c>
      <c r="W112" s="153">
        <v>0</v>
      </c>
      <c r="X112" s="153">
        <v>0</v>
      </c>
      <c r="Y112" s="145">
        <v>4000</v>
      </c>
      <c r="Z112" s="145">
        <f>Y112</f>
        <v>4000</v>
      </c>
      <c r="AA112" s="145">
        <f>Z112</f>
        <v>4000</v>
      </c>
      <c r="AB112" s="232"/>
      <c r="AD112" s="123">
        <f t="shared" si="15"/>
        <v>12000</v>
      </c>
    </row>
    <row r="113" spans="1:36" s="8" customFormat="1" ht="29.25" hidden="1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5" t="s">
        <v>232</v>
      </c>
      <c r="U113" s="90" t="s">
        <v>291</v>
      </c>
      <c r="V113" s="66" t="s">
        <v>321</v>
      </c>
      <c r="W113" s="145" t="s">
        <v>321</v>
      </c>
      <c r="X113" s="145" t="s">
        <v>321</v>
      </c>
      <c r="Y113" s="65">
        <v>2</v>
      </c>
      <c r="Z113" s="65">
        <v>2</v>
      </c>
      <c r="AA113" s="65">
        <v>2</v>
      </c>
      <c r="AB113" s="239">
        <v>2</v>
      </c>
      <c r="AD113" s="123">
        <f t="shared" si="15"/>
        <v>8</v>
      </c>
    </row>
    <row r="114" spans="1:36" s="8" customFormat="1" ht="33" hidden="1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3">
        <v>4</v>
      </c>
      <c r="K114" s="34">
        <v>2</v>
      </c>
      <c r="L114" s="34">
        <v>2</v>
      </c>
      <c r="M114" s="40">
        <v>0</v>
      </c>
      <c r="N114" s="196">
        <v>4</v>
      </c>
      <c r="O114" s="34">
        <v>2</v>
      </c>
      <c r="P114" s="34">
        <v>3</v>
      </c>
      <c r="Q114" s="35">
        <v>1</v>
      </c>
      <c r="R114" s="35">
        <v>2</v>
      </c>
      <c r="S114" s="35" t="s">
        <v>309</v>
      </c>
      <c r="T114" s="9" t="s">
        <v>77</v>
      </c>
      <c r="U114" s="198" t="s">
        <v>303</v>
      </c>
      <c r="V114" s="153">
        <v>100</v>
      </c>
      <c r="W114" s="153">
        <v>0</v>
      </c>
      <c r="X114" s="153">
        <v>0</v>
      </c>
      <c r="Y114" s="145">
        <v>12</v>
      </c>
      <c r="Z114" s="145">
        <f t="shared" ref="Z114:AA116" si="19">Y114</f>
        <v>12</v>
      </c>
      <c r="AA114" s="145">
        <f t="shared" si="19"/>
        <v>12</v>
      </c>
      <c r="AB114" s="232"/>
      <c r="AD114" s="123">
        <f t="shared" si="15"/>
        <v>136</v>
      </c>
    </row>
    <row r="115" spans="1:36" s="8" customFormat="1" ht="31.5" hidden="1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5" t="s">
        <v>261</v>
      </c>
      <c r="U115" s="90" t="s">
        <v>291</v>
      </c>
      <c r="V115" s="65">
        <v>2</v>
      </c>
      <c r="W115" s="145" t="s">
        <v>321</v>
      </c>
      <c r="X115" s="145" t="s">
        <v>321</v>
      </c>
      <c r="Y115" s="65">
        <v>2</v>
      </c>
      <c r="Z115" s="65">
        <f t="shared" si="19"/>
        <v>2</v>
      </c>
      <c r="AA115" s="65">
        <f t="shared" si="19"/>
        <v>2</v>
      </c>
      <c r="AB115" s="239">
        <f>AA115</f>
        <v>2</v>
      </c>
      <c r="AD115" s="123">
        <f t="shared" si="15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3">
        <v>4</v>
      </c>
      <c r="K116" s="34">
        <v>2</v>
      </c>
      <c r="L116" s="34">
        <v>2</v>
      </c>
      <c r="M116" s="34">
        <v>0</v>
      </c>
      <c r="N116" s="196">
        <v>4</v>
      </c>
      <c r="O116" s="34">
        <v>2</v>
      </c>
      <c r="P116" s="34">
        <v>3</v>
      </c>
      <c r="Q116" s="41">
        <v>2</v>
      </c>
      <c r="R116" s="41">
        <v>4</v>
      </c>
      <c r="S116" s="35" t="s">
        <v>309</v>
      </c>
      <c r="T116" s="48" t="s">
        <v>78</v>
      </c>
      <c r="U116" s="90" t="s">
        <v>303</v>
      </c>
      <c r="V116" s="153">
        <v>0</v>
      </c>
      <c r="W116" s="153">
        <v>0</v>
      </c>
      <c r="X116" s="153">
        <v>0</v>
      </c>
      <c r="Y116" s="153">
        <f>X116</f>
        <v>0</v>
      </c>
      <c r="Z116" s="145">
        <f t="shared" si="19"/>
        <v>0</v>
      </c>
      <c r="AA116" s="145">
        <f t="shared" si="19"/>
        <v>0</v>
      </c>
      <c r="AB116" s="232"/>
      <c r="AD116" s="123">
        <f t="shared" si="15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5" t="s">
        <v>233</v>
      </c>
      <c r="U117" s="90" t="s">
        <v>291</v>
      </c>
      <c r="V117" s="66" t="s">
        <v>321</v>
      </c>
      <c r="W117" s="145" t="s">
        <v>321</v>
      </c>
      <c r="X117" s="145" t="s">
        <v>321</v>
      </c>
      <c r="Y117" s="65">
        <v>2</v>
      </c>
      <c r="Z117" s="65">
        <v>2</v>
      </c>
      <c r="AA117" s="65">
        <v>2</v>
      </c>
      <c r="AB117" s="239">
        <v>6</v>
      </c>
      <c r="AD117" s="123">
        <f t="shared" si="15"/>
        <v>12</v>
      </c>
    </row>
    <row r="118" spans="1:36" s="8" customFormat="1" ht="28" hidden="1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3">
        <v>4</v>
      </c>
      <c r="K118" s="34">
        <v>2</v>
      </c>
      <c r="L118" s="34">
        <v>2</v>
      </c>
      <c r="M118" s="34">
        <v>0</v>
      </c>
      <c r="N118" s="196">
        <v>4</v>
      </c>
      <c r="O118" s="34">
        <v>2</v>
      </c>
      <c r="P118" s="34">
        <v>3</v>
      </c>
      <c r="Q118" s="35">
        <v>3</v>
      </c>
      <c r="R118" s="35">
        <v>0</v>
      </c>
      <c r="S118" s="35" t="s">
        <v>309</v>
      </c>
      <c r="T118" s="48" t="s">
        <v>79</v>
      </c>
      <c r="U118" s="198" t="s">
        <v>303</v>
      </c>
      <c r="V118" s="153">
        <v>132</v>
      </c>
      <c r="W118" s="145">
        <v>0</v>
      </c>
      <c r="X118" s="145">
        <v>0</v>
      </c>
      <c r="Y118" s="145">
        <v>84</v>
      </c>
      <c r="Z118" s="145">
        <v>84</v>
      </c>
      <c r="AA118" s="145">
        <v>84</v>
      </c>
      <c r="AB118" s="232"/>
      <c r="AD118" s="123">
        <f t="shared" si="15"/>
        <v>384</v>
      </c>
    </row>
    <row r="119" spans="1:36" s="8" customFormat="1" ht="30.75" hidden="1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262</v>
      </c>
      <c r="U119" s="90" t="s">
        <v>291</v>
      </c>
      <c r="V119" s="65">
        <v>2</v>
      </c>
      <c r="W119" s="145" t="s">
        <v>321</v>
      </c>
      <c r="X119" s="145" t="s">
        <v>321</v>
      </c>
      <c r="Y119" s="65">
        <v>2</v>
      </c>
      <c r="Z119" s="65">
        <v>2</v>
      </c>
      <c r="AA119" s="65">
        <v>2</v>
      </c>
      <c r="AB119" s="233">
        <v>2</v>
      </c>
      <c r="AD119" s="123">
        <f t="shared" si="15"/>
        <v>10</v>
      </c>
    </row>
    <row r="120" spans="1:36" s="8" customFormat="1" ht="36" hidden="1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3">
        <v>4</v>
      </c>
      <c r="K120" s="34">
        <v>2</v>
      </c>
      <c r="L120" s="34">
        <v>2</v>
      </c>
      <c r="M120" s="34">
        <v>0</v>
      </c>
      <c r="N120" s="196">
        <v>4</v>
      </c>
      <c r="O120" s="34">
        <v>2</v>
      </c>
      <c r="P120" s="40">
        <v>3</v>
      </c>
      <c r="Q120" s="41">
        <v>4</v>
      </c>
      <c r="R120" s="41">
        <v>2</v>
      </c>
      <c r="S120" s="35" t="s">
        <v>309</v>
      </c>
      <c r="T120" s="48" t="s">
        <v>80</v>
      </c>
      <c r="U120" s="90" t="s">
        <v>303</v>
      </c>
      <c r="V120" s="153">
        <v>50.2</v>
      </c>
      <c r="W120" s="153">
        <v>0</v>
      </c>
      <c r="X120" s="153">
        <v>0</v>
      </c>
      <c r="Y120" s="145">
        <v>0</v>
      </c>
      <c r="Z120" s="145">
        <v>0</v>
      </c>
      <c r="AA120" s="145">
        <v>0</v>
      </c>
      <c r="AB120" s="232"/>
      <c r="AD120" s="123">
        <f t="shared" si="15"/>
        <v>50.2</v>
      </c>
    </row>
    <row r="121" spans="1:36" s="8" customFormat="1" ht="25.25" hidden="1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368</v>
      </c>
      <c r="U121" s="90" t="s">
        <v>291</v>
      </c>
      <c r="V121" s="65">
        <v>2</v>
      </c>
      <c r="W121" s="145" t="s">
        <v>321</v>
      </c>
      <c r="X121" s="145" t="s">
        <v>321</v>
      </c>
      <c r="Y121" s="145" t="s">
        <v>321</v>
      </c>
      <c r="Z121" s="145" t="s">
        <v>321</v>
      </c>
      <c r="AA121" s="145" t="s">
        <v>321</v>
      </c>
      <c r="AB121" s="240">
        <v>2</v>
      </c>
      <c r="AD121" s="123">
        <f t="shared" si="15"/>
        <v>4</v>
      </c>
    </row>
    <row r="122" spans="1:36" s="8" customFormat="1" ht="39" hidden="1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3">
        <v>4</v>
      </c>
      <c r="K122" s="34">
        <v>2</v>
      </c>
      <c r="L122" s="34">
        <v>2</v>
      </c>
      <c r="M122" s="34">
        <v>0</v>
      </c>
      <c r="N122" s="196">
        <v>4</v>
      </c>
      <c r="O122" s="34">
        <v>2</v>
      </c>
      <c r="P122" s="40">
        <v>3</v>
      </c>
      <c r="Q122" s="41">
        <v>4</v>
      </c>
      <c r="R122" s="41">
        <v>3</v>
      </c>
      <c r="S122" s="35" t="s">
        <v>309</v>
      </c>
      <c r="T122" s="183" t="s">
        <v>81</v>
      </c>
      <c r="U122" s="90" t="s">
        <v>303</v>
      </c>
      <c r="V122" s="153">
        <v>1500</v>
      </c>
      <c r="W122" s="153">
        <v>0</v>
      </c>
      <c r="X122" s="153">
        <v>0</v>
      </c>
      <c r="Y122" s="145">
        <v>491</v>
      </c>
      <c r="Z122" s="145">
        <v>491</v>
      </c>
      <c r="AA122" s="145">
        <v>491</v>
      </c>
      <c r="AB122" s="232"/>
      <c r="AD122" s="123">
        <f t="shared" si="15"/>
        <v>2973</v>
      </c>
    </row>
    <row r="123" spans="1:36" s="8" customFormat="1" ht="23.4" hidden="1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2" t="s">
        <v>25</v>
      </c>
      <c r="U123" s="90" t="s">
        <v>291</v>
      </c>
      <c r="V123" s="66">
        <v>3000</v>
      </c>
      <c r="W123" s="145" t="s">
        <v>321</v>
      </c>
      <c r="X123" s="145" t="s">
        <v>321</v>
      </c>
      <c r="Y123" s="66">
        <v>3000</v>
      </c>
      <c r="Z123" s="66">
        <v>3000</v>
      </c>
      <c r="AA123" s="66">
        <v>3000</v>
      </c>
      <c r="AB123" s="233">
        <v>12000</v>
      </c>
      <c r="AD123" s="123">
        <f t="shared" si="15"/>
        <v>24000</v>
      </c>
    </row>
    <row r="124" spans="1:36" s="8" customFormat="1" ht="42.75" customHeight="1">
      <c r="A124" s="49"/>
      <c r="B124" s="50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4"/>
      <c r="R124" s="54"/>
      <c r="S124" s="54"/>
      <c r="T124" s="142" t="s">
        <v>304</v>
      </c>
      <c r="U124" s="37" t="s">
        <v>303</v>
      </c>
      <c r="V124" s="61">
        <f t="shared" ref="V124:AA124" si="20">V125+V138+V154</f>
        <v>25662.100000000002</v>
      </c>
      <c r="W124" s="61">
        <f t="shared" si="20"/>
        <v>24117.5</v>
      </c>
      <c r="X124" s="61">
        <f t="shared" si="20"/>
        <v>24117.200000000001</v>
      </c>
      <c r="Y124" s="61">
        <f t="shared" si="20"/>
        <v>25565.5</v>
      </c>
      <c r="Z124" s="61">
        <f t="shared" si="20"/>
        <v>25290.400000000001</v>
      </c>
      <c r="AA124" s="61">
        <f t="shared" si="20"/>
        <v>25290.400000000001</v>
      </c>
      <c r="AB124" s="234"/>
      <c r="AC124" s="44"/>
      <c r="AD124" s="123">
        <f t="shared" si="15"/>
        <v>150043.1</v>
      </c>
      <c r="AE124" s="197">
        <f t="shared" ref="AE124:AJ124" si="21">V124-V130</f>
        <v>13704.700000000003</v>
      </c>
      <c r="AF124" s="197">
        <f t="shared" si="21"/>
        <v>12160.1</v>
      </c>
      <c r="AG124" s="197">
        <f t="shared" si="21"/>
        <v>12159.800000000001</v>
      </c>
      <c r="AH124" s="197">
        <f t="shared" si="21"/>
        <v>13608.1</v>
      </c>
      <c r="AI124" s="197">
        <f t="shared" si="21"/>
        <v>13333.000000000002</v>
      </c>
      <c r="AJ124" s="197">
        <f t="shared" si="21"/>
        <v>13333.000000000002</v>
      </c>
    </row>
    <row r="125" spans="1:36" s="8" customFormat="1" ht="35.25" hidden="1" customHeight="1">
      <c r="A125" s="49"/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45"/>
      <c r="R125" s="45"/>
      <c r="S125" s="45"/>
      <c r="T125" s="88" t="s">
        <v>342</v>
      </c>
      <c r="U125" s="96" t="s">
        <v>303</v>
      </c>
      <c r="V125" s="97">
        <f t="shared" ref="V125:AA125" si="22">V128+V130+V132+V134+V136</f>
        <v>23971.4</v>
      </c>
      <c r="W125" s="97">
        <f t="shared" si="22"/>
        <v>24117.5</v>
      </c>
      <c r="X125" s="97">
        <f t="shared" si="22"/>
        <v>24117.200000000001</v>
      </c>
      <c r="Y125" s="97">
        <f t="shared" si="22"/>
        <v>24117.200000000001</v>
      </c>
      <c r="Z125" s="97">
        <f t="shared" si="22"/>
        <v>24117.200000000001</v>
      </c>
      <c r="AA125" s="97">
        <f t="shared" si="22"/>
        <v>24117.200000000001</v>
      </c>
      <c r="AB125" s="235"/>
      <c r="AC125" s="44"/>
      <c r="AD125" s="123">
        <f t="shared" si="15"/>
        <v>144557.70000000001</v>
      </c>
    </row>
    <row r="126" spans="1:36" s="8" customFormat="1" ht="48.75" hidden="1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215" t="s">
        <v>234</v>
      </c>
      <c r="U126" s="198" t="s">
        <v>291</v>
      </c>
      <c r="V126" s="65">
        <v>20</v>
      </c>
      <c r="W126" s="65">
        <v>21</v>
      </c>
      <c r="X126" s="65">
        <v>22</v>
      </c>
      <c r="Y126" s="65">
        <v>22</v>
      </c>
      <c r="Z126" s="65">
        <v>23</v>
      </c>
      <c r="AA126" s="65">
        <v>23</v>
      </c>
      <c r="AB126" s="239">
        <f>SUM(V126:AA126)</f>
        <v>131</v>
      </c>
      <c r="AD126" s="123">
        <f t="shared" si="15"/>
        <v>262</v>
      </c>
    </row>
    <row r="127" spans="1:36" s="8" customFormat="1" ht="32.2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15" t="s">
        <v>235</v>
      </c>
      <c r="U127" s="198" t="s">
        <v>293</v>
      </c>
      <c r="V127" s="65">
        <f t="shared" ref="V127:AA127" si="23">46/V126</f>
        <v>2.2999999999999998</v>
      </c>
      <c r="W127" s="65">
        <f t="shared" si="23"/>
        <v>2.1904761904761907</v>
      </c>
      <c r="X127" s="65">
        <f t="shared" si="23"/>
        <v>2.0909090909090908</v>
      </c>
      <c r="Y127" s="65">
        <f t="shared" si="23"/>
        <v>2.0909090909090908</v>
      </c>
      <c r="Z127" s="65">
        <f t="shared" si="23"/>
        <v>2</v>
      </c>
      <c r="AA127" s="65">
        <f t="shared" si="23"/>
        <v>2</v>
      </c>
      <c r="AB127" s="239">
        <f>AA127</f>
        <v>2</v>
      </c>
      <c r="AD127" s="123">
        <f t="shared" si="15"/>
        <v>14.672294372294372</v>
      </c>
    </row>
    <row r="128" spans="1:36" s="8" customFormat="1" ht="48.75" hidden="1" customHeight="1">
      <c r="A128" s="11"/>
      <c r="B128" s="12"/>
      <c r="C128" s="34">
        <v>6</v>
      </c>
      <c r="D128" s="34">
        <v>5</v>
      </c>
      <c r="E128" s="34">
        <v>6</v>
      </c>
      <c r="F128" s="34">
        <v>0</v>
      </c>
      <c r="G128" s="34">
        <v>8</v>
      </c>
      <c r="H128" s="34">
        <v>0</v>
      </c>
      <c r="I128" s="34">
        <v>1</v>
      </c>
      <c r="J128" s="203">
        <v>4</v>
      </c>
      <c r="K128" s="34">
        <v>2</v>
      </c>
      <c r="L128" s="34">
        <v>3</v>
      </c>
      <c r="M128" s="34">
        <v>0</v>
      </c>
      <c r="N128" s="34">
        <v>1</v>
      </c>
      <c r="O128" s="34">
        <v>2</v>
      </c>
      <c r="P128" s="34">
        <v>3</v>
      </c>
      <c r="Q128" s="35">
        <v>0</v>
      </c>
      <c r="R128" s="35">
        <v>1</v>
      </c>
      <c r="S128" s="35" t="s">
        <v>309</v>
      </c>
      <c r="T128" s="9" t="s">
        <v>343</v>
      </c>
      <c r="U128" s="198" t="s">
        <v>303</v>
      </c>
      <c r="V128" s="153">
        <v>9260.5</v>
      </c>
      <c r="W128" s="153">
        <v>9260.5</v>
      </c>
      <c r="X128" s="153">
        <v>9260.5</v>
      </c>
      <c r="Y128" s="145">
        <f>X128</f>
        <v>9260.5</v>
      </c>
      <c r="Z128" s="145">
        <f>Y128</f>
        <v>9260.5</v>
      </c>
      <c r="AA128" s="145">
        <f>Z128</f>
        <v>9260.5</v>
      </c>
      <c r="AB128" s="232"/>
      <c r="AD128" s="123">
        <f>SUM(V128:AC128)</f>
        <v>55563</v>
      </c>
    </row>
    <row r="129" spans="1:30" s="8" customFormat="1" ht="33" hidden="1" customHeight="1">
      <c r="A129" s="11"/>
      <c r="B129" s="12"/>
      <c r="C129" s="34"/>
      <c r="D129" s="34"/>
      <c r="E129" s="34"/>
      <c r="F129" s="34"/>
      <c r="G129" s="34"/>
      <c r="H129" s="34"/>
      <c r="I129" s="34"/>
      <c r="J129" s="52"/>
      <c r="K129" s="34"/>
      <c r="L129" s="34"/>
      <c r="M129" s="34"/>
      <c r="N129" s="34"/>
      <c r="O129" s="34"/>
      <c r="P129" s="34"/>
      <c r="Q129" s="35"/>
      <c r="R129" s="35"/>
      <c r="S129" s="35"/>
      <c r="T129" s="33" t="s">
        <v>264</v>
      </c>
      <c r="U129" s="198" t="s">
        <v>303</v>
      </c>
      <c r="V129" s="91">
        <v>32.725000000000001</v>
      </c>
      <c r="W129" s="91">
        <v>32.725000000000001</v>
      </c>
      <c r="X129" s="91">
        <v>32.725000000000001</v>
      </c>
      <c r="Y129" s="91">
        <v>32.725000000000001</v>
      </c>
      <c r="Z129" s="91">
        <v>32.725000000000001</v>
      </c>
      <c r="AA129" s="91">
        <v>32.725000000000001</v>
      </c>
      <c r="AB129" s="232">
        <v>32.725000000000001</v>
      </c>
      <c r="AD129" s="123">
        <f t="shared" si="15"/>
        <v>229.07499999999999</v>
      </c>
    </row>
    <row r="130" spans="1:30" s="8" customFormat="1" ht="33" hidden="1" customHeight="1">
      <c r="A130" s="11"/>
      <c r="B130" s="12"/>
      <c r="C130" s="52">
        <v>6</v>
      </c>
      <c r="D130" s="52">
        <v>5</v>
      </c>
      <c r="E130" s="52">
        <v>6</v>
      </c>
      <c r="F130" s="133">
        <v>0</v>
      </c>
      <c r="G130" s="133">
        <v>8</v>
      </c>
      <c r="H130" s="133">
        <v>0</v>
      </c>
      <c r="I130" s="133">
        <v>1</v>
      </c>
      <c r="J130" s="203">
        <v>4</v>
      </c>
      <c r="K130" s="52">
        <v>2</v>
      </c>
      <c r="L130" s="52">
        <v>3</v>
      </c>
      <c r="M130" s="52">
        <v>0</v>
      </c>
      <c r="N130" s="52">
        <v>1</v>
      </c>
      <c r="O130" s="52">
        <v>1</v>
      </c>
      <c r="P130" s="52">
        <v>0</v>
      </c>
      <c r="Q130" s="99">
        <v>6</v>
      </c>
      <c r="R130" s="99">
        <v>8</v>
      </c>
      <c r="S130" s="140">
        <v>0</v>
      </c>
      <c r="T130" s="95" t="s">
        <v>27</v>
      </c>
      <c r="U130" s="90" t="s">
        <v>303</v>
      </c>
      <c r="V130" s="153">
        <v>11957.4</v>
      </c>
      <c r="W130" s="153">
        <v>11957.4</v>
      </c>
      <c r="X130" s="153">
        <v>11957.4</v>
      </c>
      <c r="Y130" s="145">
        <f>X130</f>
        <v>11957.4</v>
      </c>
      <c r="Z130" s="145">
        <f>Y130</f>
        <v>11957.4</v>
      </c>
      <c r="AA130" s="145">
        <f>Z130</f>
        <v>11957.4</v>
      </c>
      <c r="AB130" s="232"/>
      <c r="AD130" s="123"/>
    </row>
    <row r="131" spans="1:30" s="8" customFormat="1" ht="33" hidden="1" customHeight="1">
      <c r="A131" s="11"/>
      <c r="B131" s="12"/>
      <c r="C131" s="3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34"/>
      <c r="P131" s="34"/>
      <c r="Q131" s="35"/>
      <c r="R131" s="35"/>
      <c r="S131" s="35"/>
      <c r="T131" s="95" t="s">
        <v>365</v>
      </c>
      <c r="U131" s="90" t="s">
        <v>303</v>
      </c>
      <c r="V131" s="91">
        <v>32.725000000000001</v>
      </c>
      <c r="W131" s="91">
        <v>32.725000000000001</v>
      </c>
      <c r="X131" s="91">
        <v>32.725000000000001</v>
      </c>
      <c r="Y131" s="91">
        <v>32.725000000000001</v>
      </c>
      <c r="Z131" s="91">
        <v>32.725000000000001</v>
      </c>
      <c r="AA131" s="91">
        <v>32.725000000000001</v>
      </c>
      <c r="AB131" s="232">
        <v>32.725000000000001</v>
      </c>
      <c r="AD131" s="123"/>
    </row>
    <row r="132" spans="1:30" s="8" customFormat="1" ht="33" hidden="1" customHeight="1">
      <c r="A132" s="11"/>
      <c r="B132" s="12"/>
      <c r="C132" s="52">
        <v>6</v>
      </c>
      <c r="D132" s="52">
        <v>5</v>
      </c>
      <c r="E132" s="52">
        <v>6</v>
      </c>
      <c r="F132" s="133">
        <v>0</v>
      </c>
      <c r="G132" s="133">
        <v>8</v>
      </c>
      <c r="H132" s="133">
        <v>0</v>
      </c>
      <c r="I132" s="133">
        <v>1</v>
      </c>
      <c r="J132" s="203">
        <v>4</v>
      </c>
      <c r="K132" s="52">
        <v>2</v>
      </c>
      <c r="L132" s="52">
        <v>3</v>
      </c>
      <c r="M132" s="52">
        <v>0</v>
      </c>
      <c r="N132" s="52">
        <v>1</v>
      </c>
      <c r="O132" s="133" t="s">
        <v>362</v>
      </c>
      <c r="P132" s="133">
        <v>0</v>
      </c>
      <c r="Q132" s="74">
        <v>6</v>
      </c>
      <c r="R132" s="74">
        <v>8</v>
      </c>
      <c r="S132" s="45" t="s">
        <v>309</v>
      </c>
      <c r="T132" s="48" t="s">
        <v>29</v>
      </c>
      <c r="U132" s="90" t="s">
        <v>303</v>
      </c>
      <c r="V132" s="153">
        <v>120.8</v>
      </c>
      <c r="W132" s="153">
        <v>120.8</v>
      </c>
      <c r="X132" s="153">
        <v>120.5</v>
      </c>
      <c r="Y132" s="145">
        <f>X132</f>
        <v>120.5</v>
      </c>
      <c r="Z132" s="145">
        <f>Y132</f>
        <v>120.5</v>
      </c>
      <c r="AA132" s="145">
        <f>Z132</f>
        <v>120.5</v>
      </c>
      <c r="AB132" s="232"/>
      <c r="AD132" s="123"/>
    </row>
    <row r="133" spans="1:30" s="8" customFormat="1" ht="33" hidden="1" customHeight="1">
      <c r="A133" s="11"/>
      <c r="B133" s="12"/>
      <c r="C133" s="3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34"/>
      <c r="P133" s="34"/>
      <c r="Q133" s="35"/>
      <c r="R133" s="35"/>
      <c r="S133" s="35"/>
      <c r="T133" s="95" t="s">
        <v>238</v>
      </c>
      <c r="U133" s="90" t="s">
        <v>303</v>
      </c>
      <c r="V133" s="91">
        <v>32.725000000000001</v>
      </c>
      <c r="W133" s="91">
        <v>32.725000000000001</v>
      </c>
      <c r="X133" s="91">
        <v>32.725000000000001</v>
      </c>
      <c r="Y133" s="91">
        <v>32.725000000000001</v>
      </c>
      <c r="Z133" s="91">
        <v>32.725000000000001</v>
      </c>
      <c r="AA133" s="91">
        <v>32.725000000000001</v>
      </c>
      <c r="AB133" s="232">
        <v>32.725000000000001</v>
      </c>
      <c r="AD133" s="123"/>
    </row>
    <row r="134" spans="1:30" s="8" customFormat="1" ht="44.25" hidden="1" customHeight="1">
      <c r="A134" s="11"/>
      <c r="B134" s="12"/>
      <c r="C134" s="34">
        <v>6</v>
      </c>
      <c r="D134" s="34">
        <v>5</v>
      </c>
      <c r="E134" s="34">
        <v>6</v>
      </c>
      <c r="F134" s="34">
        <v>0</v>
      </c>
      <c r="G134" s="34">
        <v>8</v>
      </c>
      <c r="H134" s="34">
        <v>0</v>
      </c>
      <c r="I134" s="34">
        <v>1</v>
      </c>
      <c r="J134" s="203">
        <v>4</v>
      </c>
      <c r="K134" s="34">
        <v>2</v>
      </c>
      <c r="L134" s="34">
        <v>3</v>
      </c>
      <c r="M134" s="34">
        <v>0</v>
      </c>
      <c r="N134" s="34">
        <v>1</v>
      </c>
      <c r="O134" s="34">
        <v>2</v>
      </c>
      <c r="P134" s="34">
        <v>3</v>
      </c>
      <c r="Q134" s="35">
        <v>0</v>
      </c>
      <c r="R134" s="35">
        <v>5</v>
      </c>
      <c r="S134" s="35" t="s">
        <v>309</v>
      </c>
      <c r="T134" s="9" t="s">
        <v>30</v>
      </c>
      <c r="U134" s="198" t="s">
        <v>303</v>
      </c>
      <c r="V134" s="153">
        <v>2545.6999999999998</v>
      </c>
      <c r="W134" s="153">
        <v>2691.8</v>
      </c>
      <c r="X134" s="153">
        <v>2691.8</v>
      </c>
      <c r="Y134" s="145">
        <f>X134</f>
        <v>2691.8</v>
      </c>
      <c r="Z134" s="145">
        <f>Y134</f>
        <v>2691.8</v>
      </c>
      <c r="AA134" s="145">
        <f>Z134</f>
        <v>2691.8</v>
      </c>
      <c r="AB134" s="232"/>
      <c r="AD134" s="123">
        <f t="shared" si="15"/>
        <v>16004.7</v>
      </c>
    </row>
    <row r="135" spans="1:30" s="8" customFormat="1" ht="41.4" hidden="1" customHeight="1">
      <c r="A135" s="11"/>
      <c r="B135" s="12"/>
      <c r="C135" s="34"/>
      <c r="D135" s="34"/>
      <c r="E135" s="34"/>
      <c r="F135" s="34"/>
      <c r="G135" s="34"/>
      <c r="H135" s="34"/>
      <c r="I135" s="34"/>
      <c r="J135" s="52"/>
      <c r="K135" s="34"/>
      <c r="L135" s="34"/>
      <c r="M135" s="34"/>
      <c r="N135" s="34"/>
      <c r="O135" s="34"/>
      <c r="P135" s="34"/>
      <c r="Q135" s="35"/>
      <c r="R135" s="35"/>
      <c r="S135" s="35"/>
      <c r="T135" s="48" t="s">
        <v>265</v>
      </c>
      <c r="U135" s="90" t="s">
        <v>324</v>
      </c>
      <c r="V135" s="65">
        <v>1</v>
      </c>
      <c r="W135" s="65">
        <v>1</v>
      </c>
      <c r="X135" s="65">
        <v>1</v>
      </c>
      <c r="Y135" s="65">
        <v>1</v>
      </c>
      <c r="Z135" s="65">
        <v>1</v>
      </c>
      <c r="AA135" s="65">
        <v>1</v>
      </c>
      <c r="AB135" s="239">
        <v>1</v>
      </c>
      <c r="AD135" s="123">
        <f t="shared" si="15"/>
        <v>7</v>
      </c>
    </row>
    <row r="136" spans="1:30" s="8" customFormat="1" ht="45" hidden="1" customHeight="1">
      <c r="A136" s="11"/>
      <c r="B136" s="12"/>
      <c r="C136" s="34">
        <v>6</v>
      </c>
      <c r="D136" s="34">
        <v>5</v>
      </c>
      <c r="E136" s="34">
        <v>6</v>
      </c>
      <c r="F136" s="34">
        <v>0</v>
      </c>
      <c r="G136" s="34">
        <v>8</v>
      </c>
      <c r="H136" s="34">
        <v>0</v>
      </c>
      <c r="I136" s="34">
        <v>1</v>
      </c>
      <c r="J136" s="203">
        <v>4</v>
      </c>
      <c r="K136" s="34">
        <v>2</v>
      </c>
      <c r="L136" s="34">
        <v>3</v>
      </c>
      <c r="M136" s="34">
        <v>0</v>
      </c>
      <c r="N136" s="34">
        <v>1</v>
      </c>
      <c r="O136" s="34">
        <v>2</v>
      </c>
      <c r="P136" s="34">
        <v>3</v>
      </c>
      <c r="Q136" s="35">
        <v>6</v>
      </c>
      <c r="R136" s="35">
        <v>0</v>
      </c>
      <c r="S136" s="35" t="s">
        <v>309</v>
      </c>
      <c r="T136" s="48" t="s">
        <v>31</v>
      </c>
      <c r="U136" s="90" t="s">
        <v>303</v>
      </c>
      <c r="V136" s="153">
        <v>87</v>
      </c>
      <c r="W136" s="153">
        <f>V136</f>
        <v>87</v>
      </c>
      <c r="X136" s="153">
        <f>W136</f>
        <v>87</v>
      </c>
      <c r="Y136" s="145">
        <f>X136</f>
        <v>87</v>
      </c>
      <c r="Z136" s="145">
        <f>Y136</f>
        <v>87</v>
      </c>
      <c r="AA136" s="145">
        <f>Z136</f>
        <v>87</v>
      </c>
      <c r="AB136" s="232"/>
      <c r="AD136" s="123">
        <f t="shared" si="15"/>
        <v>522</v>
      </c>
    </row>
    <row r="137" spans="1:30" s="8" customFormat="1" ht="33" hidden="1" customHeight="1">
      <c r="A137" s="11"/>
      <c r="B137" s="12"/>
      <c r="C137" s="34"/>
      <c r="D137" s="34"/>
      <c r="E137" s="34"/>
      <c r="F137" s="34"/>
      <c r="G137" s="34"/>
      <c r="H137" s="34"/>
      <c r="I137" s="34"/>
      <c r="J137" s="52"/>
      <c r="K137" s="34"/>
      <c r="L137" s="34"/>
      <c r="M137" s="34"/>
      <c r="N137" s="40"/>
      <c r="O137" s="40"/>
      <c r="P137" s="40"/>
      <c r="Q137" s="41"/>
      <c r="R137" s="41"/>
      <c r="S137" s="41"/>
      <c r="T137" s="48" t="s">
        <v>266</v>
      </c>
      <c r="U137" s="90" t="s">
        <v>340</v>
      </c>
      <c r="V137" s="65">
        <v>12</v>
      </c>
      <c r="W137" s="65">
        <v>12</v>
      </c>
      <c r="X137" s="65">
        <v>12</v>
      </c>
      <c r="Y137" s="65">
        <v>12</v>
      </c>
      <c r="Z137" s="65">
        <v>12</v>
      </c>
      <c r="AA137" s="65">
        <v>12</v>
      </c>
      <c r="AB137" s="239">
        <f>W137+X137+Y137+Z137+AA137</f>
        <v>60</v>
      </c>
      <c r="AD137" s="123">
        <f>SUM(V137:AC137)</f>
        <v>132</v>
      </c>
    </row>
    <row r="138" spans="1:30" s="8" customFormat="1" ht="43.75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88" t="s">
        <v>28</v>
      </c>
      <c r="U138" s="96" t="s">
        <v>303</v>
      </c>
      <c r="V138" s="97">
        <f t="shared" ref="V138:AA138" si="24">V142+V140+V144+V146+V148+V150+V152</f>
        <v>1340.7</v>
      </c>
      <c r="W138" s="97">
        <f t="shared" si="24"/>
        <v>0</v>
      </c>
      <c r="X138" s="97">
        <f t="shared" si="24"/>
        <v>0</v>
      </c>
      <c r="Y138" s="97">
        <f t="shared" si="24"/>
        <v>548.29999999999995</v>
      </c>
      <c r="Z138" s="97">
        <f t="shared" si="24"/>
        <v>273.2</v>
      </c>
      <c r="AA138" s="97">
        <f t="shared" si="24"/>
        <v>273.2</v>
      </c>
      <c r="AB138" s="235"/>
      <c r="AD138" s="123">
        <f>SUM(V138:AC138)</f>
        <v>2435.3999999999996</v>
      </c>
    </row>
    <row r="139" spans="1:30" s="8" customFormat="1" ht="41.4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95" t="s">
        <v>97</v>
      </c>
      <c r="U139" s="75" t="s">
        <v>291</v>
      </c>
      <c r="V139" s="65">
        <v>3</v>
      </c>
      <c r="W139" s="65">
        <v>3</v>
      </c>
      <c r="X139" s="65">
        <v>3</v>
      </c>
      <c r="Y139" s="65">
        <v>3</v>
      </c>
      <c r="Z139" s="65">
        <v>3</v>
      </c>
      <c r="AA139" s="65">
        <v>3</v>
      </c>
      <c r="AB139" s="239">
        <v>3</v>
      </c>
      <c r="AD139" s="123"/>
    </row>
    <row r="140" spans="1:30" s="8" customFormat="1" ht="34.5" hidden="1" customHeight="1">
      <c r="A140" s="11"/>
      <c r="B140" s="12"/>
      <c r="C140" s="34">
        <v>6</v>
      </c>
      <c r="D140" s="34">
        <v>5</v>
      </c>
      <c r="E140" s="34">
        <v>6</v>
      </c>
      <c r="F140" s="34">
        <v>0</v>
      </c>
      <c r="G140" s="34">
        <v>8</v>
      </c>
      <c r="H140" s="34">
        <v>0</v>
      </c>
      <c r="I140" s="34">
        <v>1</v>
      </c>
      <c r="J140" s="203">
        <v>4</v>
      </c>
      <c r="K140" s="34">
        <v>2</v>
      </c>
      <c r="L140" s="34">
        <v>3</v>
      </c>
      <c r="M140" s="34">
        <v>0</v>
      </c>
      <c r="N140" s="196">
        <v>2</v>
      </c>
      <c r="O140" s="34">
        <v>2</v>
      </c>
      <c r="P140" s="34">
        <v>3</v>
      </c>
      <c r="Q140" s="35">
        <v>1</v>
      </c>
      <c r="R140" s="35">
        <v>1</v>
      </c>
      <c r="S140" s="35" t="s">
        <v>309</v>
      </c>
      <c r="T140" s="48" t="s">
        <v>32</v>
      </c>
      <c r="U140" s="198" t="s">
        <v>303</v>
      </c>
      <c r="V140" s="153">
        <v>293.7</v>
      </c>
      <c r="W140" s="153">
        <v>0</v>
      </c>
      <c r="X140" s="153">
        <v>0</v>
      </c>
      <c r="Y140" s="145">
        <f>X140</f>
        <v>0</v>
      </c>
      <c r="Z140" s="145">
        <f>Y140</f>
        <v>0</v>
      </c>
      <c r="AA140" s="145">
        <f>Z140</f>
        <v>0</v>
      </c>
      <c r="AB140" s="232"/>
      <c r="AD140" s="123">
        <f>SUM(V140:AC140)</f>
        <v>293.7</v>
      </c>
    </row>
    <row r="141" spans="1:30" s="8" customFormat="1" ht="17.399999999999999" hidden="1" customHeight="1">
      <c r="A141" s="11"/>
      <c r="B141" s="12"/>
      <c r="C141" s="34"/>
      <c r="D141" s="34"/>
      <c r="E141" s="34"/>
      <c r="F141" s="34"/>
      <c r="G141" s="34"/>
      <c r="H141" s="34"/>
      <c r="I141" s="34"/>
      <c r="J141" s="52"/>
      <c r="K141" s="34"/>
      <c r="L141" s="34"/>
      <c r="M141" s="34"/>
      <c r="N141" s="34"/>
      <c r="O141" s="34"/>
      <c r="P141" s="34"/>
      <c r="Q141" s="35"/>
      <c r="R141" s="35"/>
      <c r="S141" s="35"/>
      <c r="T141" s="95" t="s">
        <v>267</v>
      </c>
      <c r="U141" s="90" t="s">
        <v>291</v>
      </c>
      <c r="V141" s="65">
        <v>1</v>
      </c>
      <c r="W141" s="65" t="s">
        <v>321</v>
      </c>
      <c r="X141" s="65" t="s">
        <v>321</v>
      </c>
      <c r="Y141" s="65" t="s">
        <v>321</v>
      </c>
      <c r="Z141" s="65" t="s">
        <v>321</v>
      </c>
      <c r="AA141" s="65" t="s">
        <v>321</v>
      </c>
      <c r="AB141" s="239">
        <v>1</v>
      </c>
      <c r="AD141" s="123"/>
    </row>
    <row r="142" spans="1:30" s="8" customFormat="1" ht="34.5" hidden="1" customHeight="1">
      <c r="A142" s="11"/>
      <c r="B142" s="12"/>
      <c r="C142" s="34">
        <v>6</v>
      </c>
      <c r="D142" s="34">
        <v>5</v>
      </c>
      <c r="E142" s="34">
        <v>6</v>
      </c>
      <c r="F142" s="34">
        <v>0</v>
      </c>
      <c r="G142" s="34">
        <v>8</v>
      </c>
      <c r="H142" s="34">
        <v>0</v>
      </c>
      <c r="I142" s="34">
        <v>1</v>
      </c>
      <c r="J142" s="203">
        <v>4</v>
      </c>
      <c r="K142" s="34">
        <v>2</v>
      </c>
      <c r="L142" s="34">
        <v>3</v>
      </c>
      <c r="M142" s="34">
        <v>0</v>
      </c>
      <c r="N142" s="196">
        <v>2</v>
      </c>
      <c r="O142" s="34">
        <v>2</v>
      </c>
      <c r="P142" s="34">
        <v>3</v>
      </c>
      <c r="Q142" s="35">
        <v>1</v>
      </c>
      <c r="R142" s="35">
        <v>1</v>
      </c>
      <c r="S142" s="35" t="s">
        <v>101</v>
      </c>
      <c r="T142" s="48" t="s">
        <v>32</v>
      </c>
      <c r="U142" s="198" t="s">
        <v>303</v>
      </c>
      <c r="V142" s="153">
        <v>500</v>
      </c>
      <c r="W142" s="153">
        <v>0</v>
      </c>
      <c r="X142" s="153">
        <v>0</v>
      </c>
      <c r="Y142" s="145">
        <f>X142</f>
        <v>0</v>
      </c>
      <c r="Z142" s="145">
        <f>Y142</f>
        <v>0</v>
      </c>
      <c r="AA142" s="145">
        <f>Z142</f>
        <v>0</v>
      </c>
      <c r="AB142" s="232"/>
      <c r="AD142" s="123">
        <f>SUM(V142:AC142)</f>
        <v>500</v>
      </c>
    </row>
    <row r="143" spans="1:30" s="8" customFormat="1" ht="17.399999999999999" hidden="1" customHeight="1">
      <c r="A143" s="11"/>
      <c r="B143" s="12"/>
      <c r="C143" s="34"/>
      <c r="D143" s="34"/>
      <c r="E143" s="34"/>
      <c r="F143" s="34"/>
      <c r="G143" s="34"/>
      <c r="H143" s="34"/>
      <c r="I143" s="34"/>
      <c r="J143" s="52"/>
      <c r="K143" s="34"/>
      <c r="L143" s="34"/>
      <c r="M143" s="34"/>
      <c r="N143" s="34"/>
      <c r="O143" s="34"/>
      <c r="P143" s="34"/>
      <c r="Q143" s="35"/>
      <c r="R143" s="35"/>
      <c r="S143" s="35"/>
      <c r="T143" s="95" t="s">
        <v>267</v>
      </c>
      <c r="U143" s="90" t="s">
        <v>291</v>
      </c>
      <c r="V143" s="65">
        <v>1</v>
      </c>
      <c r="W143" s="65" t="s">
        <v>321</v>
      </c>
      <c r="X143" s="65" t="s">
        <v>321</v>
      </c>
      <c r="Y143" s="65" t="s">
        <v>321</v>
      </c>
      <c r="Z143" s="65" t="s">
        <v>321</v>
      </c>
      <c r="AA143" s="65" t="s">
        <v>321</v>
      </c>
      <c r="AB143" s="239">
        <v>1</v>
      </c>
      <c r="AD143" s="123"/>
    </row>
    <row r="144" spans="1:30" s="8" customFormat="1" ht="33.75" hidden="1" customHeight="1">
      <c r="A144" s="11"/>
      <c r="B144" s="12"/>
      <c r="C144" s="34">
        <v>6</v>
      </c>
      <c r="D144" s="34">
        <v>5</v>
      </c>
      <c r="E144" s="34">
        <v>6</v>
      </c>
      <c r="F144" s="34">
        <v>0</v>
      </c>
      <c r="G144" s="34">
        <v>8</v>
      </c>
      <c r="H144" s="34">
        <v>0</v>
      </c>
      <c r="I144" s="34">
        <v>1</v>
      </c>
      <c r="J144" s="203">
        <v>4</v>
      </c>
      <c r="K144" s="34">
        <v>2</v>
      </c>
      <c r="L144" s="34">
        <v>3</v>
      </c>
      <c r="M144" s="34">
        <v>0</v>
      </c>
      <c r="N144" s="196">
        <v>2</v>
      </c>
      <c r="O144" s="34">
        <v>2</v>
      </c>
      <c r="P144" s="34">
        <v>3</v>
      </c>
      <c r="Q144" s="35">
        <v>1</v>
      </c>
      <c r="R144" s="35">
        <v>2</v>
      </c>
      <c r="S144" s="35" t="s">
        <v>309</v>
      </c>
      <c r="T144" s="9" t="s">
        <v>33</v>
      </c>
      <c r="U144" s="198" t="s">
        <v>303</v>
      </c>
      <c r="V144" s="153">
        <v>215</v>
      </c>
      <c r="W144" s="153">
        <v>0</v>
      </c>
      <c r="X144" s="153">
        <v>0</v>
      </c>
      <c r="Y144" s="145">
        <v>0</v>
      </c>
      <c r="Z144" s="145">
        <v>0</v>
      </c>
      <c r="AA144" s="145">
        <f>Z144</f>
        <v>0</v>
      </c>
      <c r="AB144" s="240"/>
      <c r="AD144" s="123">
        <f t="shared" si="15"/>
        <v>215</v>
      </c>
    </row>
    <row r="145" spans="1:30" s="8" customFormat="1" ht="31.5" hidden="1" customHeight="1">
      <c r="A145" s="11"/>
      <c r="B145" s="12"/>
      <c r="C145" s="34"/>
      <c r="D145" s="34"/>
      <c r="E145" s="34"/>
      <c r="F145" s="34"/>
      <c r="G145" s="34"/>
      <c r="H145" s="34"/>
      <c r="I145" s="34"/>
      <c r="J145" s="52"/>
      <c r="K145" s="34"/>
      <c r="L145" s="34"/>
      <c r="M145" s="34"/>
      <c r="N145" s="34"/>
      <c r="O145" s="34"/>
      <c r="P145" s="34"/>
      <c r="Q145" s="35"/>
      <c r="R145" s="35"/>
      <c r="S145" s="35"/>
      <c r="T145" s="95" t="s">
        <v>236</v>
      </c>
      <c r="U145" s="90" t="s">
        <v>291</v>
      </c>
      <c r="V145" s="65">
        <v>5</v>
      </c>
      <c r="W145" s="66" t="s">
        <v>321</v>
      </c>
      <c r="X145" s="66" t="s">
        <v>321</v>
      </c>
      <c r="Y145" s="66" t="s">
        <v>321</v>
      </c>
      <c r="Z145" s="66" t="s">
        <v>321</v>
      </c>
      <c r="AA145" s="66" t="s">
        <v>321</v>
      </c>
      <c r="AB145" s="239">
        <v>5</v>
      </c>
      <c r="AD145" s="123">
        <f t="shared" si="15"/>
        <v>10</v>
      </c>
    </row>
    <row r="146" spans="1:30" s="8" customFormat="1" ht="36" hidden="1" customHeight="1">
      <c r="A146" s="11"/>
      <c r="B146" s="12"/>
      <c r="C146" s="34">
        <v>6</v>
      </c>
      <c r="D146" s="34">
        <v>5</v>
      </c>
      <c r="E146" s="34">
        <v>6</v>
      </c>
      <c r="F146" s="34">
        <v>0</v>
      </c>
      <c r="G146" s="34">
        <v>8</v>
      </c>
      <c r="H146" s="34">
        <v>0</v>
      </c>
      <c r="I146" s="34">
        <v>1</v>
      </c>
      <c r="J146" s="203">
        <v>4</v>
      </c>
      <c r="K146" s="34">
        <v>2</v>
      </c>
      <c r="L146" s="34">
        <v>3</v>
      </c>
      <c r="M146" s="34">
        <v>0</v>
      </c>
      <c r="N146" s="196">
        <v>2</v>
      </c>
      <c r="O146" s="34">
        <v>2</v>
      </c>
      <c r="P146" s="40">
        <v>3</v>
      </c>
      <c r="Q146" s="74">
        <v>2</v>
      </c>
      <c r="R146" s="74">
        <v>4</v>
      </c>
      <c r="S146" s="35" t="s">
        <v>309</v>
      </c>
      <c r="T146" s="48" t="s">
        <v>34</v>
      </c>
      <c r="U146" s="90" t="s">
        <v>303</v>
      </c>
      <c r="V146" s="153">
        <v>0</v>
      </c>
      <c r="W146" s="153">
        <v>0</v>
      </c>
      <c r="X146" s="145">
        <v>0</v>
      </c>
      <c r="Y146" s="145">
        <v>23.2</v>
      </c>
      <c r="Z146" s="145">
        <v>23.2</v>
      </c>
      <c r="AA146" s="145">
        <v>23.2</v>
      </c>
      <c r="AB146" s="232"/>
      <c r="AD146" s="123">
        <f t="shared" si="15"/>
        <v>69.599999999999994</v>
      </c>
    </row>
    <row r="147" spans="1:30" s="8" customFormat="1" ht="32.25" hidden="1" customHeight="1">
      <c r="A147" s="11"/>
      <c r="B147" s="12"/>
      <c r="C147" s="34"/>
      <c r="D147" s="34"/>
      <c r="E147" s="34"/>
      <c r="F147" s="34"/>
      <c r="G147" s="34"/>
      <c r="H147" s="34"/>
      <c r="I147" s="34"/>
      <c r="J147" s="52"/>
      <c r="K147" s="34"/>
      <c r="L147" s="34"/>
      <c r="M147" s="40"/>
      <c r="N147" s="34"/>
      <c r="O147" s="34"/>
      <c r="P147" s="34"/>
      <c r="Q147" s="35"/>
      <c r="R147" s="35"/>
      <c r="S147" s="35"/>
      <c r="T147" s="95" t="s">
        <v>237</v>
      </c>
      <c r="U147" s="90" t="s">
        <v>291</v>
      </c>
      <c r="V147" s="66" t="s">
        <v>321</v>
      </c>
      <c r="W147" s="66" t="s">
        <v>321</v>
      </c>
      <c r="X147" s="66" t="s">
        <v>321</v>
      </c>
      <c r="Y147" s="65">
        <v>46</v>
      </c>
      <c r="Z147" s="65">
        <v>46</v>
      </c>
      <c r="AA147" s="65">
        <v>46</v>
      </c>
      <c r="AB147" s="239">
        <v>46</v>
      </c>
      <c r="AD147" s="123">
        <f t="shared" si="15"/>
        <v>184</v>
      </c>
    </row>
    <row r="148" spans="1:30" s="8" customFormat="1" ht="32.25" hidden="1" customHeight="1">
      <c r="A148" s="11"/>
      <c r="B148" s="12"/>
      <c r="C148" s="34">
        <v>6</v>
      </c>
      <c r="D148" s="34">
        <v>5</v>
      </c>
      <c r="E148" s="34">
        <v>6</v>
      </c>
      <c r="F148" s="34">
        <v>0</v>
      </c>
      <c r="G148" s="34">
        <v>8</v>
      </c>
      <c r="H148" s="34">
        <v>0</v>
      </c>
      <c r="I148" s="34">
        <v>1</v>
      </c>
      <c r="J148" s="203">
        <v>4</v>
      </c>
      <c r="K148" s="34">
        <v>2</v>
      </c>
      <c r="L148" s="34">
        <v>3</v>
      </c>
      <c r="M148" s="34">
        <v>0</v>
      </c>
      <c r="N148" s="196">
        <v>2</v>
      </c>
      <c r="O148" s="34">
        <v>2</v>
      </c>
      <c r="P148" s="34">
        <v>3</v>
      </c>
      <c r="Q148" s="35">
        <v>0</v>
      </c>
      <c r="R148" s="35">
        <v>9</v>
      </c>
      <c r="S148" s="35" t="s">
        <v>309</v>
      </c>
      <c r="T148" s="48" t="s">
        <v>35</v>
      </c>
      <c r="U148" s="90" t="s">
        <v>303</v>
      </c>
      <c r="V148" s="153">
        <v>0</v>
      </c>
      <c r="W148" s="153">
        <v>0</v>
      </c>
      <c r="X148" s="153">
        <v>0</v>
      </c>
      <c r="Y148" s="145">
        <v>275.10000000000002</v>
      </c>
      <c r="Z148" s="145">
        <v>0</v>
      </c>
      <c r="AA148" s="145">
        <v>0</v>
      </c>
      <c r="AB148" s="232"/>
      <c r="AD148" s="123"/>
    </row>
    <row r="149" spans="1:30" s="8" customFormat="1" ht="32.25" hidden="1" customHeight="1">
      <c r="A149" s="11"/>
      <c r="B149" s="12"/>
      <c r="C149" s="34"/>
      <c r="D149" s="34"/>
      <c r="E149" s="34"/>
      <c r="F149" s="34"/>
      <c r="G149" s="34"/>
      <c r="H149" s="34"/>
      <c r="I149" s="34"/>
      <c r="J149" s="52"/>
      <c r="K149" s="34"/>
      <c r="L149" s="34"/>
      <c r="M149" s="34"/>
      <c r="N149" s="34"/>
      <c r="O149" s="34"/>
      <c r="P149" s="34"/>
      <c r="Q149" s="35"/>
      <c r="R149" s="35"/>
      <c r="S149" s="35"/>
      <c r="T149" s="9" t="s">
        <v>355</v>
      </c>
      <c r="U149" s="198" t="s">
        <v>291</v>
      </c>
      <c r="V149" s="65" t="s">
        <v>321</v>
      </c>
      <c r="W149" s="66" t="s">
        <v>321</v>
      </c>
      <c r="X149" s="145" t="s">
        <v>321</v>
      </c>
      <c r="Y149" s="65">
        <v>1</v>
      </c>
      <c r="Z149" s="145" t="s">
        <v>321</v>
      </c>
      <c r="AA149" s="145" t="s">
        <v>321</v>
      </c>
      <c r="AB149" s="239">
        <v>1</v>
      </c>
      <c r="AD149" s="123"/>
    </row>
    <row r="150" spans="1:30" s="8" customFormat="1" ht="34.25" hidden="1" customHeight="1">
      <c r="A150" s="11"/>
      <c r="B150" s="12"/>
      <c r="C150" s="34">
        <v>6</v>
      </c>
      <c r="D150" s="34">
        <v>5</v>
      </c>
      <c r="E150" s="34">
        <v>6</v>
      </c>
      <c r="F150" s="34">
        <v>0</v>
      </c>
      <c r="G150" s="34">
        <v>8</v>
      </c>
      <c r="H150" s="34">
        <v>0</v>
      </c>
      <c r="I150" s="34">
        <v>1</v>
      </c>
      <c r="J150" s="203">
        <v>4</v>
      </c>
      <c r="K150" s="34">
        <v>2</v>
      </c>
      <c r="L150" s="40">
        <v>3</v>
      </c>
      <c r="M150" s="51">
        <v>0</v>
      </c>
      <c r="N150" s="196">
        <v>2</v>
      </c>
      <c r="O150" s="34">
        <v>2</v>
      </c>
      <c r="P150" s="34">
        <v>3</v>
      </c>
      <c r="Q150" s="35">
        <v>3</v>
      </c>
      <c r="R150" s="35">
        <v>0</v>
      </c>
      <c r="S150" s="35" t="s">
        <v>309</v>
      </c>
      <c r="T150" s="48" t="s">
        <v>36</v>
      </c>
      <c r="U150" s="198" t="s">
        <v>303</v>
      </c>
      <c r="V150" s="153">
        <v>183</v>
      </c>
      <c r="W150" s="153">
        <v>0</v>
      </c>
      <c r="X150" s="153">
        <v>0</v>
      </c>
      <c r="Y150" s="145">
        <v>0</v>
      </c>
      <c r="Z150" s="145">
        <v>0</v>
      </c>
      <c r="AA150" s="145">
        <v>0</v>
      </c>
      <c r="AB150" s="232"/>
      <c r="AD150" s="123">
        <f t="shared" si="15"/>
        <v>183</v>
      </c>
    </row>
    <row r="151" spans="1:30" s="8" customFormat="1" ht="25.25" hidden="1" customHeight="1">
      <c r="A151" s="11"/>
      <c r="B151" s="12"/>
      <c r="C151" s="70"/>
      <c r="D151" s="34"/>
      <c r="E151" s="34"/>
      <c r="F151" s="34"/>
      <c r="G151" s="34"/>
      <c r="H151" s="34"/>
      <c r="I151" s="34"/>
      <c r="J151" s="52"/>
      <c r="K151" s="34"/>
      <c r="L151" s="34"/>
      <c r="M151" s="34"/>
      <c r="N151" s="34"/>
      <c r="O151" s="34"/>
      <c r="P151" s="34"/>
      <c r="Q151" s="35"/>
      <c r="R151" s="35"/>
      <c r="S151" s="35"/>
      <c r="T151" s="48" t="s">
        <v>268</v>
      </c>
      <c r="U151" s="90" t="s">
        <v>291</v>
      </c>
      <c r="V151" s="65">
        <v>1</v>
      </c>
      <c r="W151" s="66" t="s">
        <v>321</v>
      </c>
      <c r="X151" s="145" t="s">
        <v>321</v>
      </c>
      <c r="Y151" s="66" t="s">
        <v>321</v>
      </c>
      <c r="Z151" s="66" t="s">
        <v>321</v>
      </c>
      <c r="AA151" s="145" t="s">
        <v>321</v>
      </c>
      <c r="AB151" s="239">
        <v>1</v>
      </c>
      <c r="AD151" s="123">
        <f t="shared" si="15"/>
        <v>2</v>
      </c>
    </row>
    <row r="152" spans="1:30" s="8" customFormat="1" ht="32.4" hidden="1" customHeight="1">
      <c r="A152" s="11"/>
      <c r="B152" s="12"/>
      <c r="C152" s="34">
        <v>6</v>
      </c>
      <c r="D152" s="34">
        <v>5</v>
      </c>
      <c r="E152" s="34">
        <v>6</v>
      </c>
      <c r="F152" s="34">
        <v>0</v>
      </c>
      <c r="G152" s="34">
        <v>8</v>
      </c>
      <c r="H152" s="34">
        <v>0</v>
      </c>
      <c r="I152" s="34">
        <v>1</v>
      </c>
      <c r="J152" s="203">
        <v>4</v>
      </c>
      <c r="K152" s="34">
        <v>2</v>
      </c>
      <c r="L152" s="34">
        <v>3</v>
      </c>
      <c r="M152" s="34">
        <v>0</v>
      </c>
      <c r="N152" s="196">
        <v>2</v>
      </c>
      <c r="O152" s="34">
        <v>2</v>
      </c>
      <c r="P152" s="40">
        <v>3</v>
      </c>
      <c r="Q152" s="41">
        <v>4</v>
      </c>
      <c r="R152" s="41">
        <v>2</v>
      </c>
      <c r="S152" s="35" t="s">
        <v>309</v>
      </c>
      <c r="T152" s="48" t="s">
        <v>37</v>
      </c>
      <c r="U152" s="90" t="s">
        <v>303</v>
      </c>
      <c r="V152" s="153">
        <v>149</v>
      </c>
      <c r="W152" s="153">
        <v>0</v>
      </c>
      <c r="X152" s="153">
        <v>0</v>
      </c>
      <c r="Y152" s="145">
        <v>250</v>
      </c>
      <c r="Z152" s="145">
        <v>250</v>
      </c>
      <c r="AA152" s="145">
        <v>250</v>
      </c>
      <c r="AB152" s="232"/>
      <c r="AD152" s="123">
        <f t="shared" si="15"/>
        <v>899</v>
      </c>
    </row>
    <row r="153" spans="1:30" s="8" customFormat="1" ht="30" hidden="1" customHeight="1">
      <c r="A153" s="11"/>
      <c r="B153" s="12"/>
      <c r="C153" s="34"/>
      <c r="D153" s="34"/>
      <c r="E153" s="34"/>
      <c r="F153" s="34"/>
      <c r="G153" s="34"/>
      <c r="H153" s="34"/>
      <c r="I153" s="34"/>
      <c r="J153" s="52"/>
      <c r="K153" s="34"/>
      <c r="L153" s="34"/>
      <c r="M153" s="40"/>
      <c r="N153" s="34"/>
      <c r="O153" s="34"/>
      <c r="P153" s="34"/>
      <c r="Q153" s="35"/>
      <c r="R153" s="35"/>
      <c r="S153" s="35"/>
      <c r="T153" s="48" t="s">
        <v>369</v>
      </c>
      <c r="U153" s="90" t="s">
        <v>291</v>
      </c>
      <c r="V153" s="65">
        <v>5</v>
      </c>
      <c r="W153" s="66" t="s">
        <v>321</v>
      </c>
      <c r="X153" s="145" t="s">
        <v>321</v>
      </c>
      <c r="Y153" s="66">
        <v>5</v>
      </c>
      <c r="Z153" s="66">
        <v>5</v>
      </c>
      <c r="AA153" s="66">
        <v>5</v>
      </c>
      <c r="AB153" s="233">
        <v>5</v>
      </c>
      <c r="AD153" s="123">
        <f t="shared" si="15"/>
        <v>25</v>
      </c>
    </row>
    <row r="154" spans="1:30" s="8" customFormat="1" ht="29.4" customHeight="1">
      <c r="A154" s="49"/>
      <c r="B154" s="50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5"/>
      <c r="R154" s="55"/>
      <c r="S154" s="55"/>
      <c r="T154" s="179" t="s">
        <v>111</v>
      </c>
      <c r="U154" s="89" t="s">
        <v>303</v>
      </c>
      <c r="V154" s="97">
        <f t="shared" ref="V154:AA154" si="25">V160+V164+V162</f>
        <v>350</v>
      </c>
      <c r="W154" s="97">
        <f t="shared" si="25"/>
        <v>0</v>
      </c>
      <c r="X154" s="97">
        <f t="shared" si="25"/>
        <v>0</v>
      </c>
      <c r="Y154" s="97">
        <f t="shared" si="25"/>
        <v>900</v>
      </c>
      <c r="Z154" s="97">
        <f t="shared" si="25"/>
        <v>900</v>
      </c>
      <c r="AA154" s="97">
        <f t="shared" si="25"/>
        <v>900</v>
      </c>
      <c r="AB154" s="241"/>
      <c r="AD154" s="123">
        <f>SUM(V154:AC154)</f>
        <v>3050</v>
      </c>
    </row>
    <row r="155" spans="1:30" s="8" customFormat="1" ht="30" hidden="1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33" t="s">
        <v>239</v>
      </c>
      <c r="U155" s="198" t="s">
        <v>291</v>
      </c>
      <c r="V155" s="178">
        <v>1200</v>
      </c>
      <c r="W155" s="178">
        <v>1220</v>
      </c>
      <c r="X155" s="178">
        <v>1240</v>
      </c>
      <c r="Y155" s="178">
        <v>1260</v>
      </c>
      <c r="Z155" s="178">
        <v>1280</v>
      </c>
      <c r="AA155" s="178">
        <v>1300</v>
      </c>
      <c r="AB155" s="242">
        <f>SUM(V155:AA155)</f>
        <v>7500</v>
      </c>
      <c r="AD155" s="123">
        <f t="shared" si="15"/>
        <v>15000</v>
      </c>
    </row>
    <row r="156" spans="1:30" s="8" customFormat="1" ht="26.4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357</v>
      </c>
      <c r="U156" s="198" t="s">
        <v>292</v>
      </c>
      <c r="V156" s="66">
        <v>22000</v>
      </c>
      <c r="W156" s="66">
        <v>11000</v>
      </c>
      <c r="X156" s="66">
        <v>12000</v>
      </c>
      <c r="Y156" s="66">
        <v>13000</v>
      </c>
      <c r="Z156" s="66">
        <v>14000</v>
      </c>
      <c r="AA156" s="66">
        <v>16000</v>
      </c>
      <c r="AB156" s="233">
        <f>SUM(V156:AA156)</f>
        <v>88000</v>
      </c>
      <c r="AD156" s="123">
        <f t="shared" si="15"/>
        <v>176000</v>
      </c>
    </row>
    <row r="157" spans="1:30" s="8" customFormat="1" ht="13.75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240</v>
      </c>
      <c r="U157" s="198" t="s">
        <v>292</v>
      </c>
      <c r="V157" s="66">
        <v>17200</v>
      </c>
      <c r="W157" s="66">
        <v>17200</v>
      </c>
      <c r="X157" s="66">
        <v>17250</v>
      </c>
      <c r="Y157" s="66">
        <v>17250</v>
      </c>
      <c r="Z157" s="66">
        <v>17300</v>
      </c>
      <c r="AA157" s="66">
        <v>17300</v>
      </c>
      <c r="AB157" s="233">
        <v>21500</v>
      </c>
      <c r="AD157" s="123">
        <f t="shared" si="15"/>
        <v>125000</v>
      </c>
    </row>
    <row r="158" spans="1:30" s="8" customFormat="1" ht="18.649999999999999" hidden="1" customHeight="1">
      <c r="A158" s="38"/>
      <c r="B158" s="39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122" t="s">
        <v>241</v>
      </c>
      <c r="U158" s="198" t="s">
        <v>291</v>
      </c>
      <c r="V158" s="66">
        <v>130000</v>
      </c>
      <c r="W158" s="66">
        <v>130000</v>
      </c>
      <c r="X158" s="66">
        <v>130000</v>
      </c>
      <c r="Y158" s="66">
        <v>130000</v>
      </c>
      <c r="Z158" s="66">
        <v>130000</v>
      </c>
      <c r="AA158" s="66">
        <v>130000</v>
      </c>
      <c r="AB158" s="233">
        <f>SUM(V158:AA158)</f>
        <v>780000</v>
      </c>
      <c r="AD158" s="123">
        <f t="shared" si="15"/>
        <v>1560000</v>
      </c>
    </row>
    <row r="159" spans="1:30" s="8" customFormat="1" ht="13.75" hidden="1" customHeight="1">
      <c r="A159" s="11"/>
      <c r="B159" s="12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9" t="s">
        <v>358</v>
      </c>
      <c r="U159" s="198" t="s">
        <v>291</v>
      </c>
      <c r="V159" s="66">
        <v>380000</v>
      </c>
      <c r="W159" s="66">
        <v>380000</v>
      </c>
      <c r="X159" s="66">
        <v>380000</v>
      </c>
      <c r="Y159" s="66">
        <v>380000</v>
      </c>
      <c r="Z159" s="66">
        <v>380000</v>
      </c>
      <c r="AA159" s="66">
        <v>380000</v>
      </c>
      <c r="AB159" s="233">
        <f>SUM(V159:AA159)</f>
        <v>2280000</v>
      </c>
      <c r="AD159" s="123">
        <f t="shared" si="15"/>
        <v>4560000</v>
      </c>
    </row>
    <row r="160" spans="1:30" s="8" customFormat="1" ht="36.65" customHeight="1">
      <c r="A160" s="11"/>
      <c r="B160" s="12"/>
      <c r="C160" s="34">
        <v>6</v>
      </c>
      <c r="D160" s="34">
        <v>5</v>
      </c>
      <c r="E160" s="34">
        <v>6</v>
      </c>
      <c r="F160" s="34">
        <v>0</v>
      </c>
      <c r="G160" s="34">
        <v>8</v>
      </c>
      <c r="H160" s="34">
        <v>0</v>
      </c>
      <c r="I160" s="34">
        <v>1</v>
      </c>
      <c r="J160" s="203">
        <v>4</v>
      </c>
      <c r="K160" s="34">
        <v>2</v>
      </c>
      <c r="L160" s="34">
        <v>3</v>
      </c>
      <c r="M160" s="34">
        <v>0</v>
      </c>
      <c r="N160" s="196">
        <v>2</v>
      </c>
      <c r="O160" s="34">
        <v>2</v>
      </c>
      <c r="P160" s="34">
        <v>3</v>
      </c>
      <c r="Q160" s="35">
        <v>1</v>
      </c>
      <c r="R160" s="35">
        <v>4</v>
      </c>
      <c r="S160" s="35" t="s">
        <v>309</v>
      </c>
      <c r="T160" s="9" t="s">
        <v>38</v>
      </c>
      <c r="U160" s="198" t="s">
        <v>302</v>
      </c>
      <c r="V160" s="153">
        <v>350</v>
      </c>
      <c r="W160" s="153">
        <v>0</v>
      </c>
      <c r="X160" s="153">
        <v>0</v>
      </c>
      <c r="Y160" s="145">
        <v>900</v>
      </c>
      <c r="Z160" s="145">
        <v>900</v>
      </c>
      <c r="AA160" s="145">
        <v>900</v>
      </c>
      <c r="AB160" s="240"/>
      <c r="AD160" s="123">
        <f t="shared" si="15"/>
        <v>3050</v>
      </c>
    </row>
    <row r="161" spans="1:47" s="8" customFormat="1" ht="26.4" customHeight="1">
      <c r="A161" s="11"/>
      <c r="B161" s="12"/>
      <c r="C161" s="34"/>
      <c r="D161" s="34"/>
      <c r="E161" s="34"/>
      <c r="F161" s="34"/>
      <c r="G161" s="34"/>
      <c r="H161" s="34"/>
      <c r="I161" s="34"/>
      <c r="J161" s="52"/>
      <c r="K161" s="34"/>
      <c r="L161" s="34"/>
      <c r="M161" s="40"/>
      <c r="N161" s="40"/>
      <c r="O161" s="34"/>
      <c r="P161" s="34"/>
      <c r="Q161" s="35"/>
      <c r="R161" s="35"/>
      <c r="S161" s="35"/>
      <c r="T161" s="9" t="s">
        <v>356</v>
      </c>
      <c r="U161" s="90" t="s">
        <v>291</v>
      </c>
      <c r="V161" s="280">
        <v>50</v>
      </c>
      <c r="W161" s="66" t="s">
        <v>321</v>
      </c>
      <c r="X161" s="66" t="s">
        <v>321</v>
      </c>
      <c r="Y161" s="66">
        <v>60</v>
      </c>
      <c r="Z161" s="66">
        <v>60</v>
      </c>
      <c r="AA161" s="66">
        <v>60</v>
      </c>
      <c r="AB161" s="66">
        <f>V161+Y161+Z161+AA161</f>
        <v>230</v>
      </c>
      <c r="AD161" s="123">
        <f t="shared" ref="AD161:AD226" si="26">SUM(V161:AC161)</f>
        <v>460</v>
      </c>
    </row>
    <row r="162" spans="1:47" s="8" customFormat="1" ht="42" hidden="1">
      <c r="A162" s="11"/>
      <c r="B162" s="12"/>
      <c r="C162" s="34">
        <v>6</v>
      </c>
      <c r="D162" s="34">
        <v>5</v>
      </c>
      <c r="E162" s="34">
        <v>6</v>
      </c>
      <c r="F162" s="34">
        <v>0</v>
      </c>
      <c r="G162" s="34">
        <v>8</v>
      </c>
      <c r="H162" s="34">
        <v>0</v>
      </c>
      <c r="I162" s="34">
        <v>1</v>
      </c>
      <c r="J162" s="52">
        <v>2</v>
      </c>
      <c r="K162" s="34">
        <v>2</v>
      </c>
      <c r="L162" s="40">
        <v>3</v>
      </c>
      <c r="M162" s="34">
        <v>0</v>
      </c>
      <c r="N162" s="34">
        <v>2</v>
      </c>
      <c r="O162" s="34">
        <v>2</v>
      </c>
      <c r="P162" s="34">
        <v>3</v>
      </c>
      <c r="Q162" s="35">
        <v>1</v>
      </c>
      <c r="R162" s="35">
        <v>6</v>
      </c>
      <c r="S162" s="35" t="s">
        <v>309</v>
      </c>
      <c r="T162" s="48" t="s">
        <v>344</v>
      </c>
      <c r="U162" s="198" t="s">
        <v>303</v>
      </c>
      <c r="V162" s="67">
        <v>0</v>
      </c>
      <c r="W162" s="67">
        <v>0</v>
      </c>
      <c r="X162" s="67">
        <v>0</v>
      </c>
      <c r="Y162" s="67">
        <v>0</v>
      </c>
      <c r="Z162" s="67">
        <v>0</v>
      </c>
      <c r="AA162" s="67">
        <v>0</v>
      </c>
      <c r="AB162" s="232"/>
      <c r="AD162" s="123">
        <f t="shared" si="26"/>
        <v>0</v>
      </c>
    </row>
    <row r="163" spans="1:47" s="8" customFormat="1" ht="32.25" hidden="1" customHeight="1">
      <c r="A163" s="11"/>
      <c r="B163" s="12"/>
      <c r="C163" s="70"/>
      <c r="D163" s="34"/>
      <c r="E163" s="34"/>
      <c r="F163" s="34"/>
      <c r="G163" s="34"/>
      <c r="H163" s="34"/>
      <c r="I163" s="34"/>
      <c r="J163" s="52"/>
      <c r="K163" s="34"/>
      <c r="L163" s="34"/>
      <c r="M163" s="34"/>
      <c r="N163" s="34"/>
      <c r="O163" s="34"/>
      <c r="P163" s="34"/>
      <c r="Q163" s="35"/>
      <c r="R163" s="35"/>
      <c r="S163" s="35"/>
      <c r="T163" s="48" t="s">
        <v>350</v>
      </c>
      <c r="U163" s="90" t="s">
        <v>291</v>
      </c>
      <c r="V163" s="66" t="s">
        <v>321</v>
      </c>
      <c r="W163" s="66" t="s">
        <v>321</v>
      </c>
      <c r="X163" s="66" t="s">
        <v>321</v>
      </c>
      <c r="Y163" s="66" t="s">
        <v>321</v>
      </c>
      <c r="Z163" s="66" t="s">
        <v>321</v>
      </c>
      <c r="AA163" s="66" t="s">
        <v>321</v>
      </c>
      <c r="AB163" s="233" t="str">
        <f>V163</f>
        <v>-</v>
      </c>
      <c r="AD163" s="123">
        <f t="shared" si="26"/>
        <v>0</v>
      </c>
    </row>
    <row r="164" spans="1:47" ht="37.5" hidden="1" customHeight="1">
      <c r="A164" s="34">
        <v>6</v>
      </c>
      <c r="B164" s="34">
        <v>5</v>
      </c>
      <c r="C164" s="34">
        <v>6</v>
      </c>
      <c r="D164" s="34">
        <v>5</v>
      </c>
      <c r="E164" s="34">
        <v>6</v>
      </c>
      <c r="F164" s="34">
        <v>0</v>
      </c>
      <c r="G164" s="34">
        <v>8</v>
      </c>
      <c r="H164" s="34">
        <v>0</v>
      </c>
      <c r="I164" s="34">
        <v>1</v>
      </c>
      <c r="J164" s="98">
        <v>2</v>
      </c>
      <c r="K164" s="34">
        <v>2</v>
      </c>
      <c r="L164" s="34">
        <v>3</v>
      </c>
      <c r="M164" s="34">
        <v>0</v>
      </c>
      <c r="N164" s="34">
        <v>2</v>
      </c>
      <c r="O164" s="71" t="s">
        <v>341</v>
      </c>
      <c r="P164" s="34">
        <v>5</v>
      </c>
      <c r="Q164" s="35">
        <v>1</v>
      </c>
      <c r="R164" s="35">
        <v>9</v>
      </c>
      <c r="S164" s="35">
        <v>1</v>
      </c>
      <c r="T164" s="9" t="s">
        <v>363</v>
      </c>
      <c r="U164" s="198" t="s">
        <v>303</v>
      </c>
      <c r="V164" s="145">
        <v>0</v>
      </c>
      <c r="W164" s="145">
        <v>0</v>
      </c>
      <c r="X164" s="145">
        <v>0</v>
      </c>
      <c r="Y164" s="145">
        <v>0</v>
      </c>
      <c r="Z164" s="145">
        <v>0</v>
      </c>
      <c r="AA164" s="145">
        <v>0</v>
      </c>
      <c r="AB164" s="240"/>
      <c r="AC164" s="137"/>
      <c r="AD164" s="123">
        <f t="shared" si="26"/>
        <v>0</v>
      </c>
    </row>
    <row r="165" spans="1:47" ht="26" hidden="1" customHeight="1">
      <c r="A165" s="13"/>
      <c r="B165" s="13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5"/>
      <c r="R165" s="35"/>
      <c r="S165" s="35"/>
      <c r="T165" s="48" t="s">
        <v>269</v>
      </c>
      <c r="U165" s="90" t="s">
        <v>291</v>
      </c>
      <c r="V165" s="66" t="s">
        <v>321</v>
      </c>
      <c r="W165" s="66" t="s">
        <v>321</v>
      </c>
      <c r="X165" s="66" t="s">
        <v>321</v>
      </c>
      <c r="Y165" s="66" t="s">
        <v>321</v>
      </c>
      <c r="Z165" s="66" t="s">
        <v>321</v>
      </c>
      <c r="AA165" s="66" t="s">
        <v>321</v>
      </c>
      <c r="AB165" s="233" t="s">
        <v>321</v>
      </c>
      <c r="AD165" s="123">
        <f t="shared" si="26"/>
        <v>0</v>
      </c>
    </row>
    <row r="166" spans="1:47" s="8" customFormat="1" ht="43.25" hidden="1" customHeight="1">
      <c r="A166" s="56">
        <v>6</v>
      </c>
      <c r="B166" s="57">
        <v>5</v>
      </c>
      <c r="C166" s="58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4"/>
      <c r="R166" s="54"/>
      <c r="S166" s="54"/>
      <c r="T166" s="142" t="s">
        <v>50</v>
      </c>
      <c r="U166" s="37" t="s">
        <v>303</v>
      </c>
      <c r="V166" s="93">
        <f t="shared" ref="V166:AA166" si="27">V167+V177</f>
        <v>1700</v>
      </c>
      <c r="W166" s="93">
        <f t="shared" si="27"/>
        <v>778</v>
      </c>
      <c r="X166" s="93">
        <f t="shared" si="27"/>
        <v>778</v>
      </c>
      <c r="Y166" s="208">
        <f t="shared" si="27"/>
        <v>3364.74</v>
      </c>
      <c r="Z166" s="208">
        <f t="shared" si="27"/>
        <v>3369.95</v>
      </c>
      <c r="AA166" s="208">
        <f t="shared" si="27"/>
        <v>2987.5400000000004</v>
      </c>
      <c r="AB166" s="243"/>
      <c r="AD166" s="123">
        <f>SUM(V166:AC166)</f>
        <v>12978.23</v>
      </c>
    </row>
    <row r="167" spans="1:47" s="8" customFormat="1" ht="15.5" hidden="1">
      <c r="A167" s="11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6"/>
      <c r="R167" s="36"/>
      <c r="S167" s="36"/>
      <c r="T167" s="88" t="s">
        <v>51</v>
      </c>
      <c r="U167" s="96" t="s">
        <v>303</v>
      </c>
      <c r="V167" s="190">
        <f t="shared" ref="V167:AA167" si="28">V169+V171+V173</f>
        <v>778</v>
      </c>
      <c r="W167" s="190">
        <f t="shared" si="28"/>
        <v>778</v>
      </c>
      <c r="X167" s="190">
        <f t="shared" si="28"/>
        <v>778</v>
      </c>
      <c r="Y167" s="190">
        <f t="shared" si="28"/>
        <v>831.04</v>
      </c>
      <c r="Z167" s="190">
        <f t="shared" si="28"/>
        <v>831.04</v>
      </c>
      <c r="AA167" s="190">
        <f t="shared" si="28"/>
        <v>831.04</v>
      </c>
      <c r="AB167" s="244"/>
      <c r="AD167" s="123">
        <f t="shared" si="26"/>
        <v>4827.12</v>
      </c>
      <c r="AE167" s="217">
        <f>Y167-X167</f>
        <v>53.039999999999964</v>
      </c>
    </row>
    <row r="168" spans="1:47" s="8" customFormat="1" ht="27" hidden="1" customHeight="1">
      <c r="A168" s="12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48" t="s">
        <v>52</v>
      </c>
      <c r="U168" s="198" t="s">
        <v>293</v>
      </c>
      <c r="V168" s="65">
        <v>30</v>
      </c>
      <c r="W168" s="65">
        <v>32</v>
      </c>
      <c r="X168" s="65">
        <v>34</v>
      </c>
      <c r="Y168" s="68">
        <v>36</v>
      </c>
      <c r="Z168" s="68">
        <v>38</v>
      </c>
      <c r="AA168" s="68">
        <v>40</v>
      </c>
      <c r="AB168" s="245">
        <f>AA168</f>
        <v>40</v>
      </c>
      <c r="AD168" s="123">
        <f>SUM(V168:AC168)</f>
        <v>250</v>
      </c>
    </row>
    <row r="169" spans="1:47" ht="26.4" hidden="1" customHeight="1">
      <c r="A169" s="13"/>
      <c r="B169" s="13"/>
      <c r="C169" s="34">
        <v>6</v>
      </c>
      <c r="D169" s="34">
        <v>5</v>
      </c>
      <c r="E169" s="34">
        <v>6</v>
      </c>
      <c r="F169" s="34">
        <v>0</v>
      </c>
      <c r="G169" s="34">
        <v>8</v>
      </c>
      <c r="H169" s="34">
        <v>0</v>
      </c>
      <c r="I169" s="34">
        <v>1</v>
      </c>
      <c r="J169" s="203">
        <v>4</v>
      </c>
      <c r="K169" s="34">
        <v>2</v>
      </c>
      <c r="L169" s="34">
        <v>4</v>
      </c>
      <c r="M169" s="34">
        <v>0</v>
      </c>
      <c r="N169" s="196">
        <v>1</v>
      </c>
      <c r="O169" s="34">
        <v>2</v>
      </c>
      <c r="P169" s="34">
        <v>2</v>
      </c>
      <c r="Q169" s="35">
        <v>2</v>
      </c>
      <c r="R169" s="35">
        <v>7</v>
      </c>
      <c r="S169" s="35" t="s">
        <v>311</v>
      </c>
      <c r="T169" s="170" t="s">
        <v>82</v>
      </c>
      <c r="U169" s="129" t="s">
        <v>303</v>
      </c>
      <c r="V169" s="191">
        <v>397</v>
      </c>
      <c r="W169" s="191">
        <f t="shared" ref="W169:X173" si="29">V169</f>
        <v>397</v>
      </c>
      <c r="X169" s="191">
        <f t="shared" si="29"/>
        <v>397</v>
      </c>
      <c r="Y169" s="191">
        <v>423.51</v>
      </c>
      <c r="Z169" s="191">
        <f>Y169</f>
        <v>423.51</v>
      </c>
      <c r="AA169" s="191">
        <f>Z169</f>
        <v>423.51</v>
      </c>
      <c r="AB169" s="246"/>
      <c r="AD169" s="123">
        <f t="shared" ref="AD169:AD174" si="30">SUM(V169:AC169)</f>
        <v>2461.5299999999997</v>
      </c>
      <c r="AE169" s="217">
        <f>Y169-X169</f>
        <v>26.509999999999991</v>
      </c>
    </row>
    <row r="170" spans="1:47" ht="30.75" hidden="1" customHeight="1">
      <c r="A170" s="13"/>
      <c r="B170" s="13"/>
      <c r="C170" s="34"/>
      <c r="D170" s="34"/>
      <c r="E170" s="34"/>
      <c r="F170" s="34"/>
      <c r="G170" s="34"/>
      <c r="H170" s="34"/>
      <c r="I170" s="34"/>
      <c r="J170" s="52"/>
      <c r="K170" s="34"/>
      <c r="L170" s="34"/>
      <c r="M170" s="34"/>
      <c r="N170" s="34"/>
      <c r="O170" s="34"/>
      <c r="P170" s="34"/>
      <c r="Q170" s="35"/>
      <c r="R170" s="35"/>
      <c r="S170" s="35"/>
      <c r="T170" s="48" t="s">
        <v>359</v>
      </c>
      <c r="U170" s="90" t="s">
        <v>292</v>
      </c>
      <c r="V170" s="65">
        <v>6</v>
      </c>
      <c r="W170" s="65">
        <v>6</v>
      </c>
      <c r="X170" s="65">
        <v>6</v>
      </c>
      <c r="Y170" s="65">
        <v>6</v>
      </c>
      <c r="Z170" s="65">
        <v>6</v>
      </c>
      <c r="AA170" s="65">
        <v>6</v>
      </c>
      <c r="AB170" s="247">
        <v>6</v>
      </c>
      <c r="AC170" s="8"/>
      <c r="AD170" s="123">
        <f t="shared" si="30"/>
        <v>42</v>
      </c>
      <c r="AE170" s="14"/>
      <c r="AF170" s="14"/>
      <c r="AG170" s="14"/>
      <c r="AH170" s="14"/>
      <c r="AI170" s="14"/>
      <c r="AJ170" s="14"/>
      <c r="AK170" s="14"/>
      <c r="AL170" s="14"/>
    </row>
    <row r="171" spans="1:47" ht="29.4" hidden="1" customHeight="1">
      <c r="A171" s="13"/>
      <c r="B171" s="13"/>
      <c r="C171" s="34">
        <v>6</v>
      </c>
      <c r="D171" s="34">
        <v>5</v>
      </c>
      <c r="E171" s="34">
        <v>6</v>
      </c>
      <c r="F171" s="34">
        <v>0</v>
      </c>
      <c r="G171" s="34">
        <v>8</v>
      </c>
      <c r="H171" s="34">
        <v>0</v>
      </c>
      <c r="I171" s="34">
        <v>1</v>
      </c>
      <c r="J171" s="203">
        <v>4</v>
      </c>
      <c r="K171" s="34">
        <v>2</v>
      </c>
      <c r="L171" s="34">
        <v>4</v>
      </c>
      <c r="M171" s="34">
        <v>0</v>
      </c>
      <c r="N171" s="196">
        <v>1</v>
      </c>
      <c r="O171" s="34">
        <v>2</v>
      </c>
      <c r="P171" s="34">
        <v>2</v>
      </c>
      <c r="Q171" s="35">
        <v>2</v>
      </c>
      <c r="R171" s="35">
        <v>8</v>
      </c>
      <c r="S171" s="35" t="s">
        <v>311</v>
      </c>
      <c r="T171" s="170" t="s">
        <v>83</v>
      </c>
      <c r="U171" s="129" t="s">
        <v>303</v>
      </c>
      <c r="V171" s="191">
        <v>139</v>
      </c>
      <c r="W171" s="191">
        <f t="shared" si="29"/>
        <v>139</v>
      </c>
      <c r="X171" s="191">
        <f t="shared" si="29"/>
        <v>139</v>
      </c>
      <c r="Y171" s="191">
        <v>148.19</v>
      </c>
      <c r="Z171" s="191">
        <f>Y171</f>
        <v>148.19</v>
      </c>
      <c r="AA171" s="191">
        <f>Z171</f>
        <v>148.19</v>
      </c>
      <c r="AB171" s="246"/>
      <c r="AD171" s="123">
        <f t="shared" si="30"/>
        <v>861.57000000000016</v>
      </c>
      <c r="AE171" s="217">
        <f>Y171-X171</f>
        <v>9.1899999999999977</v>
      </c>
    </row>
    <row r="172" spans="1:47" ht="32.25" hidden="1" customHeight="1">
      <c r="A172" s="13"/>
      <c r="B172" s="13"/>
      <c r="C172" s="34"/>
      <c r="D172" s="34"/>
      <c r="E172" s="34"/>
      <c r="F172" s="34"/>
      <c r="G172" s="34"/>
      <c r="H172" s="34"/>
      <c r="I172" s="34"/>
      <c r="J172" s="52"/>
      <c r="K172" s="34"/>
      <c r="L172" s="34"/>
      <c r="M172" s="34"/>
      <c r="N172" s="196"/>
      <c r="O172" s="34"/>
      <c r="P172" s="98"/>
      <c r="Q172" s="99"/>
      <c r="R172" s="99"/>
      <c r="S172" s="35"/>
      <c r="T172" s="48" t="s">
        <v>245</v>
      </c>
      <c r="U172" s="90" t="s">
        <v>292</v>
      </c>
      <c r="V172" s="65">
        <v>2</v>
      </c>
      <c r="W172" s="65">
        <v>2</v>
      </c>
      <c r="X172" s="65">
        <v>2</v>
      </c>
      <c r="Y172" s="65">
        <v>2</v>
      </c>
      <c r="Z172" s="65">
        <v>2</v>
      </c>
      <c r="AA172" s="65">
        <v>2</v>
      </c>
      <c r="AB172" s="233">
        <v>2</v>
      </c>
      <c r="AC172" s="8"/>
      <c r="AD172" s="123">
        <f t="shared" si="30"/>
        <v>14</v>
      </c>
      <c r="AE172" s="14"/>
      <c r="AF172" s="14"/>
      <c r="AG172" s="14"/>
      <c r="AH172" s="14"/>
      <c r="AI172" s="14"/>
      <c r="AJ172" s="14"/>
      <c r="AK172" s="14"/>
      <c r="AL172" s="14"/>
    </row>
    <row r="173" spans="1:47" ht="29" hidden="1" customHeight="1">
      <c r="A173" s="13"/>
      <c r="B173" s="13"/>
      <c r="C173" s="34">
        <v>6</v>
      </c>
      <c r="D173" s="34">
        <v>5</v>
      </c>
      <c r="E173" s="34">
        <v>6</v>
      </c>
      <c r="F173" s="34">
        <v>0</v>
      </c>
      <c r="G173" s="34">
        <v>8</v>
      </c>
      <c r="H173" s="34">
        <v>0</v>
      </c>
      <c r="I173" s="34">
        <v>1</v>
      </c>
      <c r="J173" s="203">
        <v>4</v>
      </c>
      <c r="K173" s="40">
        <v>2</v>
      </c>
      <c r="L173" s="40">
        <v>4</v>
      </c>
      <c r="M173" s="40">
        <v>0</v>
      </c>
      <c r="N173" s="195">
        <v>1</v>
      </c>
      <c r="O173" s="40">
        <v>2</v>
      </c>
      <c r="P173" s="40">
        <v>2</v>
      </c>
      <c r="Q173" s="41">
        <v>2</v>
      </c>
      <c r="R173" s="41">
        <v>9</v>
      </c>
      <c r="S173" s="41" t="s">
        <v>311</v>
      </c>
      <c r="T173" s="170" t="s">
        <v>84</v>
      </c>
      <c r="U173" s="129" t="s">
        <v>303</v>
      </c>
      <c r="V173" s="191">
        <v>242</v>
      </c>
      <c r="W173" s="191">
        <f t="shared" si="29"/>
        <v>242</v>
      </c>
      <c r="X173" s="191">
        <f t="shared" si="29"/>
        <v>242</v>
      </c>
      <c r="Y173" s="191">
        <v>259.33999999999997</v>
      </c>
      <c r="Z173" s="191">
        <f>Y173</f>
        <v>259.33999999999997</v>
      </c>
      <c r="AA173" s="191">
        <f>Z173</f>
        <v>259.33999999999997</v>
      </c>
      <c r="AB173" s="246"/>
      <c r="AD173" s="123">
        <f t="shared" si="30"/>
        <v>1504.0199999999998</v>
      </c>
      <c r="AE173" s="227">
        <f>Y173-X173</f>
        <v>17.339999999999975</v>
      </c>
    </row>
    <row r="174" spans="1:47" ht="32.25" hidden="1" customHeight="1">
      <c r="A174" s="13"/>
      <c r="B174" s="13"/>
      <c r="C174" s="34"/>
      <c r="D174" s="34"/>
      <c r="E174" s="34"/>
      <c r="F174" s="34"/>
      <c r="G174" s="34"/>
      <c r="H174" s="34"/>
      <c r="I174" s="34"/>
      <c r="J174" s="52"/>
      <c r="K174" s="34"/>
      <c r="L174" s="34"/>
      <c r="M174" s="34"/>
      <c r="N174" s="34"/>
      <c r="O174" s="34"/>
      <c r="P174" s="98"/>
      <c r="Q174" s="99"/>
      <c r="R174" s="99"/>
      <c r="S174" s="35"/>
      <c r="T174" s="48" t="s">
        <v>23</v>
      </c>
      <c r="U174" s="90" t="s">
        <v>292</v>
      </c>
      <c r="V174" s="66">
        <v>5</v>
      </c>
      <c r="W174" s="65">
        <v>5</v>
      </c>
      <c r="X174" s="65">
        <v>5</v>
      </c>
      <c r="Y174" s="65">
        <v>5</v>
      </c>
      <c r="Z174" s="65">
        <v>5</v>
      </c>
      <c r="AA174" s="65">
        <v>5</v>
      </c>
      <c r="AB174" s="233">
        <v>5</v>
      </c>
      <c r="AC174" s="168"/>
      <c r="AD174" s="123">
        <f t="shared" si="30"/>
        <v>35</v>
      </c>
      <c r="AE174" s="171">
        <f>AE169+AE171+AE173</f>
        <v>53.039999999999964</v>
      </c>
      <c r="AF174" s="172"/>
      <c r="AG174" s="172"/>
      <c r="AH174" s="173"/>
      <c r="AI174" s="172"/>
      <c r="AJ174" s="172"/>
      <c r="AK174" s="171"/>
      <c r="AL174" s="12"/>
      <c r="AM174" s="174"/>
      <c r="AN174" s="175"/>
      <c r="AO174" s="175"/>
      <c r="AP174" s="175"/>
      <c r="AQ174" s="175"/>
      <c r="AR174" s="175"/>
      <c r="AS174" s="175"/>
      <c r="AT174" s="14"/>
      <c r="AU174" s="14"/>
    </row>
    <row r="175" spans="1:47" s="8" customFormat="1" ht="26.4" hidden="1" customHeight="1">
      <c r="A175" s="11"/>
      <c r="B175" s="12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5"/>
      <c r="R175" s="35"/>
      <c r="S175" s="35"/>
      <c r="T175" s="9" t="s">
        <v>85</v>
      </c>
      <c r="U175" s="198" t="s">
        <v>324</v>
      </c>
      <c r="V175" s="79">
        <v>1</v>
      </c>
      <c r="W175" s="79">
        <v>1</v>
      </c>
      <c r="X175" s="79">
        <v>1</v>
      </c>
      <c r="Y175" s="79">
        <v>1</v>
      </c>
      <c r="Z175" s="79">
        <v>1</v>
      </c>
      <c r="AA175" s="79">
        <v>1</v>
      </c>
      <c r="AB175" s="248"/>
      <c r="AD175" s="123">
        <f t="shared" si="26"/>
        <v>6</v>
      </c>
    </row>
    <row r="176" spans="1:47" s="8" customFormat="1" ht="28.25" hidden="1" customHeight="1">
      <c r="A176" s="12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48" t="s">
        <v>93</v>
      </c>
      <c r="U176" s="90" t="s">
        <v>292</v>
      </c>
      <c r="V176" s="65">
        <v>1500</v>
      </c>
      <c r="W176" s="65">
        <v>1550</v>
      </c>
      <c r="X176" s="65">
        <v>1550</v>
      </c>
      <c r="Y176" s="65">
        <v>1550</v>
      </c>
      <c r="Z176" s="65">
        <v>1600</v>
      </c>
      <c r="AA176" s="65">
        <v>1600</v>
      </c>
      <c r="AB176" s="233">
        <f>V176+W176+X176+Y176+Z176+AA176</f>
        <v>9350</v>
      </c>
      <c r="AD176" s="123"/>
    </row>
    <row r="177" spans="1:38" s="8" customFormat="1" ht="27.65" hidden="1" customHeight="1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6"/>
      <c r="R177" s="36"/>
      <c r="S177" s="36"/>
      <c r="T177" s="88" t="s">
        <v>53</v>
      </c>
      <c r="U177" s="96" t="s">
        <v>303</v>
      </c>
      <c r="V177" s="156">
        <f t="shared" ref="V177:AA177" si="31">V182+V184+V186+V188+V190+V192+V194+V196+V198+V200+V202+V204+V206+V208+V210+V212+V214+V216+V218+V220+V222+V224+V226+V228+V230+V232</f>
        <v>922</v>
      </c>
      <c r="W177" s="156">
        <f t="shared" si="31"/>
        <v>0</v>
      </c>
      <c r="X177" s="156">
        <f t="shared" si="31"/>
        <v>0</v>
      </c>
      <c r="Y177" s="97">
        <f t="shared" si="31"/>
        <v>2533.6999999999998</v>
      </c>
      <c r="Z177" s="97">
        <f t="shared" si="31"/>
        <v>2538.91</v>
      </c>
      <c r="AA177" s="97">
        <f t="shared" si="31"/>
        <v>2156.5000000000005</v>
      </c>
      <c r="AB177" s="249"/>
      <c r="AD177" s="123">
        <f t="shared" si="26"/>
        <v>8151.1100000000006</v>
      </c>
    </row>
    <row r="178" spans="1:38" s="8" customFormat="1" ht="30.75" hidden="1" customHeight="1">
      <c r="A178" s="42"/>
      <c r="B178" s="47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9" t="s">
        <v>242</v>
      </c>
      <c r="U178" s="198" t="s">
        <v>291</v>
      </c>
      <c r="V178" s="66">
        <v>1360</v>
      </c>
      <c r="W178" s="66">
        <v>1360</v>
      </c>
      <c r="X178" s="66">
        <v>1365</v>
      </c>
      <c r="Y178" s="66">
        <v>1370</v>
      </c>
      <c r="Z178" s="66">
        <v>1375</v>
      </c>
      <c r="AA178" s="66">
        <v>1380</v>
      </c>
      <c r="AB178" s="233">
        <f>W178+X178+Y178+Z178+AA178</f>
        <v>6850</v>
      </c>
      <c r="AD178" s="123">
        <f t="shared" si="26"/>
        <v>15060</v>
      </c>
    </row>
    <row r="179" spans="1:38" s="8" customFormat="1" ht="30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243</v>
      </c>
      <c r="U179" s="90" t="s">
        <v>292</v>
      </c>
      <c r="V179" s="66">
        <v>63200</v>
      </c>
      <c r="W179" s="66">
        <v>63200</v>
      </c>
      <c r="X179" s="66">
        <v>63400</v>
      </c>
      <c r="Y179" s="66">
        <v>63600</v>
      </c>
      <c r="Z179" s="66">
        <v>64000</v>
      </c>
      <c r="AA179" s="66">
        <v>65000</v>
      </c>
      <c r="AB179" s="233">
        <f>W179+X179+Y179+Z179+AA179</f>
        <v>319200</v>
      </c>
      <c r="AD179" s="123">
        <f t="shared" si="26"/>
        <v>701600</v>
      </c>
    </row>
    <row r="180" spans="1:38" s="8" customFormat="1" ht="32.25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345</v>
      </c>
      <c r="U180" s="90" t="s">
        <v>291</v>
      </c>
      <c r="V180" s="66">
        <v>97</v>
      </c>
      <c r="W180" s="66">
        <v>97</v>
      </c>
      <c r="X180" s="66">
        <v>97</v>
      </c>
      <c r="Y180" s="66">
        <v>97</v>
      </c>
      <c r="Z180" s="66">
        <v>97</v>
      </c>
      <c r="AA180" s="66">
        <v>98</v>
      </c>
      <c r="AB180" s="233">
        <v>105</v>
      </c>
      <c r="AD180" s="123">
        <f t="shared" si="26"/>
        <v>688</v>
      </c>
    </row>
    <row r="181" spans="1:38" s="8" customFormat="1" ht="30.75" hidden="1" customHeight="1">
      <c r="A181" s="11"/>
      <c r="B181" s="12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338</v>
      </c>
      <c r="U181" s="90" t="s">
        <v>292</v>
      </c>
      <c r="V181" s="66">
        <v>1650</v>
      </c>
      <c r="W181" s="66">
        <v>1655</v>
      </c>
      <c r="X181" s="66">
        <v>1655</v>
      </c>
      <c r="Y181" s="66">
        <v>1655</v>
      </c>
      <c r="Z181" s="66">
        <v>1655</v>
      </c>
      <c r="AA181" s="66">
        <v>1660</v>
      </c>
      <c r="AB181" s="233">
        <v>1930</v>
      </c>
      <c r="AD181" s="123">
        <f t="shared" si="26"/>
        <v>11860</v>
      </c>
    </row>
    <row r="182" spans="1:38" ht="27" hidden="1" customHeight="1">
      <c r="A182" s="13"/>
      <c r="B182" s="13"/>
      <c r="C182" s="34">
        <v>6</v>
      </c>
      <c r="D182" s="34">
        <v>5</v>
      </c>
      <c r="E182" s="34">
        <v>6</v>
      </c>
      <c r="F182" s="34">
        <v>0</v>
      </c>
      <c r="G182" s="34">
        <v>8</v>
      </c>
      <c r="H182" s="34">
        <v>0</v>
      </c>
      <c r="I182" s="34">
        <v>1</v>
      </c>
      <c r="J182" s="203">
        <v>4</v>
      </c>
      <c r="K182" s="34">
        <v>2</v>
      </c>
      <c r="L182" s="34">
        <v>4</v>
      </c>
      <c r="M182" s="34">
        <v>0</v>
      </c>
      <c r="N182" s="34">
        <v>2</v>
      </c>
      <c r="O182" s="34">
        <v>2</v>
      </c>
      <c r="P182" s="34">
        <v>0</v>
      </c>
      <c r="Q182" s="35">
        <v>0</v>
      </c>
      <c r="R182" s="35">
        <v>1</v>
      </c>
      <c r="S182" s="35" t="s">
        <v>311</v>
      </c>
      <c r="T182" s="128" t="s">
        <v>374</v>
      </c>
      <c r="U182" s="129" t="s">
        <v>303</v>
      </c>
      <c r="V182" s="228">
        <v>30</v>
      </c>
      <c r="W182" s="127">
        <v>0</v>
      </c>
      <c r="X182" s="127">
        <v>0</v>
      </c>
      <c r="Y182" s="127">
        <v>44</v>
      </c>
      <c r="Z182" s="127">
        <f>Y182</f>
        <v>44</v>
      </c>
      <c r="AA182" s="127">
        <f>Z182</f>
        <v>44</v>
      </c>
      <c r="AB182" s="246"/>
      <c r="AD182" s="123">
        <f t="shared" si="26"/>
        <v>162</v>
      </c>
    </row>
    <row r="183" spans="1:38" ht="29.4" hidden="1" customHeight="1">
      <c r="A183" s="13"/>
      <c r="B183" s="13"/>
      <c r="C183" s="34"/>
      <c r="D183" s="34"/>
      <c r="E183" s="34"/>
      <c r="F183" s="34"/>
      <c r="G183" s="34"/>
      <c r="H183" s="34"/>
      <c r="I183" s="34"/>
      <c r="J183" s="203"/>
      <c r="K183" s="34"/>
      <c r="L183" s="34"/>
      <c r="M183" s="34"/>
      <c r="N183" s="34"/>
      <c r="O183" s="34"/>
      <c r="P183" s="34"/>
      <c r="Q183" s="35"/>
      <c r="R183" s="35"/>
      <c r="S183" s="35"/>
      <c r="T183" s="48" t="s">
        <v>14</v>
      </c>
      <c r="U183" s="90" t="s">
        <v>292</v>
      </c>
      <c r="V183" s="178">
        <v>6</v>
      </c>
      <c r="W183" s="178" t="s">
        <v>321</v>
      </c>
      <c r="X183" s="178" t="s">
        <v>321</v>
      </c>
      <c r="Y183" s="178">
        <v>7</v>
      </c>
      <c r="Z183" s="178">
        <v>8</v>
      </c>
      <c r="AA183" s="178">
        <v>8</v>
      </c>
      <c r="AB183" s="233">
        <f>V183+Y183+Z183+AA183</f>
        <v>29</v>
      </c>
      <c r="AC183" s="8"/>
      <c r="AD183" s="123">
        <f t="shared" si="26"/>
        <v>58</v>
      </c>
      <c r="AE183" s="14"/>
      <c r="AF183" s="14"/>
      <c r="AG183" s="14"/>
      <c r="AH183" s="14"/>
      <c r="AI183" s="14"/>
      <c r="AJ183" s="14"/>
      <c r="AK183" s="14"/>
      <c r="AL183" s="14"/>
    </row>
    <row r="184" spans="1:38" ht="22.25" hidden="1" customHeight="1">
      <c r="A184" s="13"/>
      <c r="B184" s="13"/>
      <c r="C184" s="34">
        <v>6</v>
      </c>
      <c r="D184" s="34">
        <v>5</v>
      </c>
      <c r="E184" s="34">
        <v>6</v>
      </c>
      <c r="F184" s="34">
        <v>0</v>
      </c>
      <c r="G184" s="34">
        <v>8</v>
      </c>
      <c r="H184" s="34">
        <v>0</v>
      </c>
      <c r="I184" s="34">
        <v>1</v>
      </c>
      <c r="J184" s="203">
        <v>4</v>
      </c>
      <c r="K184" s="34">
        <v>2</v>
      </c>
      <c r="L184" s="34">
        <v>4</v>
      </c>
      <c r="M184" s="34">
        <v>0</v>
      </c>
      <c r="N184" s="34">
        <v>2</v>
      </c>
      <c r="O184" s="34">
        <v>2</v>
      </c>
      <c r="P184" s="34">
        <v>0</v>
      </c>
      <c r="Q184" s="35">
        <v>0</v>
      </c>
      <c r="R184" s="35">
        <v>2</v>
      </c>
      <c r="S184" s="35" t="s">
        <v>311</v>
      </c>
      <c r="T184" s="128" t="s">
        <v>375</v>
      </c>
      <c r="U184" s="129" t="s">
        <v>303</v>
      </c>
      <c r="V184" s="228">
        <v>98</v>
      </c>
      <c r="W184" s="127">
        <v>0</v>
      </c>
      <c r="X184" s="127">
        <v>0</v>
      </c>
      <c r="Y184" s="127">
        <v>163</v>
      </c>
      <c r="Z184" s="127">
        <f>Y184</f>
        <v>163</v>
      </c>
      <c r="AA184" s="127">
        <f>Z184</f>
        <v>163</v>
      </c>
      <c r="AB184" s="246"/>
      <c r="AD184" s="123">
        <f t="shared" si="26"/>
        <v>587</v>
      </c>
    </row>
    <row r="185" spans="1:38" ht="21.75" hidden="1" customHeight="1">
      <c r="A185" s="13"/>
      <c r="B185" s="13"/>
      <c r="C185" s="34"/>
      <c r="D185" s="34"/>
      <c r="E185" s="34"/>
      <c r="F185" s="34"/>
      <c r="G185" s="34"/>
      <c r="H185" s="34"/>
      <c r="I185" s="34"/>
      <c r="J185" s="203"/>
      <c r="K185" s="34"/>
      <c r="L185" s="34"/>
      <c r="M185" s="34"/>
      <c r="N185" s="34"/>
      <c r="O185" s="34"/>
      <c r="P185" s="34"/>
      <c r="Q185" s="35"/>
      <c r="R185" s="35"/>
      <c r="S185" s="35"/>
      <c r="T185" s="48" t="s">
        <v>8</v>
      </c>
      <c r="U185" s="90" t="s">
        <v>292</v>
      </c>
      <c r="V185" s="65">
        <v>3000</v>
      </c>
      <c r="W185" s="65" t="s">
        <v>321</v>
      </c>
      <c r="X185" s="65" t="s">
        <v>321</v>
      </c>
      <c r="Y185" s="65">
        <v>5600</v>
      </c>
      <c r="Z185" s="65">
        <v>5800</v>
      </c>
      <c r="AA185" s="65">
        <f>Z185</f>
        <v>5800</v>
      </c>
      <c r="AB185" s="233">
        <f>V185+Y185+Z185+AA185</f>
        <v>20200</v>
      </c>
      <c r="AC185" s="8"/>
      <c r="AD185" s="123">
        <f t="shared" si="26"/>
        <v>40400</v>
      </c>
      <c r="AE185" s="14"/>
      <c r="AF185" s="14"/>
      <c r="AG185" s="14"/>
      <c r="AH185" s="14"/>
      <c r="AI185" s="14"/>
      <c r="AJ185" s="14"/>
      <c r="AK185" s="14"/>
      <c r="AL185" s="14"/>
    </row>
    <row r="186" spans="1:38" ht="28.25" hidden="1" customHeight="1">
      <c r="A186" s="13"/>
      <c r="B186" s="13"/>
      <c r="C186" s="34">
        <v>6</v>
      </c>
      <c r="D186" s="34">
        <v>5</v>
      </c>
      <c r="E186" s="34">
        <v>6</v>
      </c>
      <c r="F186" s="34">
        <v>0</v>
      </c>
      <c r="G186" s="34">
        <v>8</v>
      </c>
      <c r="H186" s="34">
        <v>0</v>
      </c>
      <c r="I186" s="34">
        <v>1</v>
      </c>
      <c r="J186" s="203">
        <v>4</v>
      </c>
      <c r="K186" s="34">
        <v>2</v>
      </c>
      <c r="L186" s="34">
        <v>4</v>
      </c>
      <c r="M186" s="34">
        <v>0</v>
      </c>
      <c r="N186" s="34">
        <v>2</v>
      </c>
      <c r="O186" s="34">
        <v>2</v>
      </c>
      <c r="P186" s="34">
        <v>0</v>
      </c>
      <c r="Q186" s="35">
        <v>0</v>
      </c>
      <c r="R186" s="35">
        <v>3</v>
      </c>
      <c r="S186" s="35" t="s">
        <v>311</v>
      </c>
      <c r="T186" s="128" t="s">
        <v>376</v>
      </c>
      <c r="U186" s="129" t="s">
        <v>303</v>
      </c>
      <c r="V186" s="228">
        <v>40</v>
      </c>
      <c r="W186" s="127">
        <v>0</v>
      </c>
      <c r="X186" s="127">
        <v>0</v>
      </c>
      <c r="Y186" s="127">
        <v>77.3</v>
      </c>
      <c r="Z186" s="127">
        <f>Y186</f>
        <v>77.3</v>
      </c>
      <c r="AA186" s="127">
        <f>Z186</f>
        <v>77.3</v>
      </c>
      <c r="AB186" s="246"/>
      <c r="AD186" s="123">
        <f t="shared" si="26"/>
        <v>271.89999999999998</v>
      </c>
    </row>
    <row r="187" spans="1:38" ht="30.75" hidden="1" customHeight="1">
      <c r="A187" s="13"/>
      <c r="B187" s="13"/>
      <c r="C187" s="34"/>
      <c r="D187" s="34"/>
      <c r="E187" s="34"/>
      <c r="F187" s="34"/>
      <c r="G187" s="34"/>
      <c r="H187" s="34"/>
      <c r="I187" s="34"/>
      <c r="J187" s="203"/>
      <c r="K187" s="34"/>
      <c r="L187" s="34"/>
      <c r="M187" s="34"/>
      <c r="N187" s="34"/>
      <c r="O187" s="34"/>
      <c r="P187" s="34"/>
      <c r="Q187" s="35"/>
      <c r="R187" s="35"/>
      <c r="S187" s="35"/>
      <c r="T187" s="48" t="s">
        <v>7</v>
      </c>
      <c r="U187" s="90" t="s">
        <v>292</v>
      </c>
      <c r="V187" s="178">
        <v>2000</v>
      </c>
      <c r="W187" s="178" t="s">
        <v>321</v>
      </c>
      <c r="X187" s="178" t="s">
        <v>321</v>
      </c>
      <c r="Y187" s="178">
        <v>2200</v>
      </c>
      <c r="Z187" s="178">
        <v>2500</v>
      </c>
      <c r="AA187" s="178">
        <v>2500</v>
      </c>
      <c r="AB187" s="233">
        <f>V187+Y187+Z187+AA187</f>
        <v>9200</v>
      </c>
      <c r="AC187" s="8"/>
      <c r="AD187" s="123">
        <f t="shared" si="26"/>
        <v>18400</v>
      </c>
      <c r="AE187" s="14"/>
      <c r="AF187" s="14"/>
      <c r="AG187" s="14"/>
      <c r="AH187" s="14"/>
      <c r="AI187" s="14"/>
      <c r="AJ187" s="14"/>
      <c r="AK187" s="14"/>
      <c r="AL187" s="14"/>
    </row>
    <row r="188" spans="1:38" ht="28.25" hidden="1" customHeight="1">
      <c r="A188" s="13"/>
      <c r="B188" s="13"/>
      <c r="C188" s="34">
        <v>6</v>
      </c>
      <c r="D188" s="34">
        <v>5</v>
      </c>
      <c r="E188" s="34">
        <v>6</v>
      </c>
      <c r="F188" s="34">
        <v>0</v>
      </c>
      <c r="G188" s="34">
        <v>8</v>
      </c>
      <c r="H188" s="34">
        <v>0</v>
      </c>
      <c r="I188" s="34">
        <v>1</v>
      </c>
      <c r="J188" s="203">
        <v>4</v>
      </c>
      <c r="K188" s="34">
        <v>2</v>
      </c>
      <c r="L188" s="34">
        <v>4</v>
      </c>
      <c r="M188" s="34">
        <v>0</v>
      </c>
      <c r="N188" s="34">
        <v>2</v>
      </c>
      <c r="O188" s="34">
        <v>2</v>
      </c>
      <c r="P188" s="34">
        <v>0</v>
      </c>
      <c r="Q188" s="35">
        <v>0</v>
      </c>
      <c r="R188" s="35">
        <v>4</v>
      </c>
      <c r="S188" s="35" t="s">
        <v>311</v>
      </c>
      <c r="T188" s="128" t="s">
        <v>377</v>
      </c>
      <c r="U188" s="129" t="s">
        <v>303</v>
      </c>
      <c r="V188" s="228">
        <v>40</v>
      </c>
      <c r="W188" s="127">
        <v>0</v>
      </c>
      <c r="X188" s="127">
        <v>0</v>
      </c>
      <c r="Y188" s="127">
        <v>49.3</v>
      </c>
      <c r="Z188" s="127">
        <f>Y188</f>
        <v>49.3</v>
      </c>
      <c r="AA188" s="127">
        <f>Z188</f>
        <v>49.3</v>
      </c>
      <c r="AB188" s="246"/>
      <c r="AD188" s="123">
        <f t="shared" si="26"/>
        <v>187.89999999999998</v>
      </c>
    </row>
    <row r="189" spans="1:38" ht="30.75" hidden="1" customHeight="1">
      <c r="A189" s="13"/>
      <c r="B189" s="13"/>
      <c r="C189" s="34"/>
      <c r="D189" s="34"/>
      <c r="E189" s="34"/>
      <c r="F189" s="34"/>
      <c r="G189" s="34"/>
      <c r="H189" s="34"/>
      <c r="I189" s="34"/>
      <c r="J189" s="203"/>
      <c r="K189" s="34"/>
      <c r="L189" s="34"/>
      <c r="M189" s="34"/>
      <c r="N189" s="34"/>
      <c r="O189" s="34"/>
      <c r="P189" s="34"/>
      <c r="Q189" s="35"/>
      <c r="R189" s="35"/>
      <c r="S189" s="35"/>
      <c r="T189" s="48" t="s">
        <v>11</v>
      </c>
      <c r="U189" s="90" t="s">
        <v>292</v>
      </c>
      <c r="V189" s="178">
        <v>350</v>
      </c>
      <c r="W189" s="178" t="s">
        <v>321</v>
      </c>
      <c r="X189" s="178" t="s">
        <v>321</v>
      </c>
      <c r="Y189" s="178">
        <v>350</v>
      </c>
      <c r="Z189" s="178">
        <v>350</v>
      </c>
      <c r="AA189" s="178">
        <v>350</v>
      </c>
      <c r="AB189" s="233">
        <f>V189+Y189+Z189+AA189</f>
        <v>1400</v>
      </c>
      <c r="AC189" s="8"/>
      <c r="AD189" s="123">
        <f t="shared" si="26"/>
        <v>2800</v>
      </c>
      <c r="AE189" s="14"/>
      <c r="AF189" s="14"/>
      <c r="AG189" s="14"/>
      <c r="AH189" s="14"/>
      <c r="AI189" s="14"/>
      <c r="AJ189" s="14"/>
      <c r="AK189" s="14"/>
      <c r="AL189" s="14"/>
    </row>
    <row r="190" spans="1:38" ht="29" hidden="1" customHeight="1">
      <c r="A190" s="13"/>
      <c r="B190" s="13"/>
      <c r="C190" s="34">
        <v>6</v>
      </c>
      <c r="D190" s="34">
        <v>5</v>
      </c>
      <c r="E190" s="34">
        <v>6</v>
      </c>
      <c r="F190" s="34">
        <v>0</v>
      </c>
      <c r="G190" s="34">
        <v>8</v>
      </c>
      <c r="H190" s="34">
        <v>0</v>
      </c>
      <c r="I190" s="34">
        <v>1</v>
      </c>
      <c r="J190" s="203">
        <v>4</v>
      </c>
      <c r="K190" s="34">
        <v>2</v>
      </c>
      <c r="L190" s="34">
        <v>4</v>
      </c>
      <c r="M190" s="34">
        <v>0</v>
      </c>
      <c r="N190" s="34">
        <v>2</v>
      </c>
      <c r="O190" s="34">
        <v>2</v>
      </c>
      <c r="P190" s="34">
        <v>0</v>
      </c>
      <c r="Q190" s="35">
        <v>0</v>
      </c>
      <c r="R190" s="35">
        <v>5</v>
      </c>
      <c r="S190" s="35" t="s">
        <v>311</v>
      </c>
      <c r="T190" s="128" t="s">
        <v>378</v>
      </c>
      <c r="U190" s="129" t="s">
        <v>303</v>
      </c>
      <c r="V190" s="228">
        <v>100</v>
      </c>
      <c r="W190" s="127">
        <v>0</v>
      </c>
      <c r="X190" s="127">
        <v>0</v>
      </c>
      <c r="Y190" s="127">
        <v>163.80000000000001</v>
      </c>
      <c r="Z190" s="127">
        <f>Y190</f>
        <v>163.80000000000001</v>
      </c>
      <c r="AA190" s="127">
        <f>Z190</f>
        <v>163.80000000000001</v>
      </c>
      <c r="AB190" s="246"/>
      <c r="AD190" s="123">
        <f t="shared" si="26"/>
        <v>591.40000000000009</v>
      </c>
    </row>
    <row r="191" spans="1:38" ht="30.75" hidden="1" customHeight="1">
      <c r="A191" s="13"/>
      <c r="B191" s="13"/>
      <c r="C191" s="34"/>
      <c r="D191" s="34"/>
      <c r="E191" s="34"/>
      <c r="F191" s="34"/>
      <c r="G191" s="34"/>
      <c r="H191" s="34"/>
      <c r="I191" s="34"/>
      <c r="J191" s="203"/>
      <c r="K191" s="34"/>
      <c r="L191" s="34"/>
      <c r="M191" s="34"/>
      <c r="N191" s="34"/>
      <c r="O191" s="34"/>
      <c r="P191" s="34"/>
      <c r="Q191" s="35"/>
      <c r="R191" s="35"/>
      <c r="S191" s="35"/>
      <c r="T191" s="48" t="s">
        <v>12</v>
      </c>
      <c r="U191" s="90" t="s">
        <v>292</v>
      </c>
      <c r="V191" s="178">
        <v>350</v>
      </c>
      <c r="W191" s="178" t="s">
        <v>321</v>
      </c>
      <c r="X191" s="178" t="s">
        <v>321</v>
      </c>
      <c r="Y191" s="178">
        <v>350</v>
      </c>
      <c r="Z191" s="178">
        <v>350</v>
      </c>
      <c r="AA191" s="178">
        <v>350</v>
      </c>
      <c r="AB191" s="233">
        <f>V191+Y191+Z191+AA191</f>
        <v>1400</v>
      </c>
      <c r="AC191" s="8"/>
      <c r="AD191" s="123">
        <f t="shared" si="26"/>
        <v>2800</v>
      </c>
      <c r="AE191" s="14"/>
      <c r="AF191" s="14"/>
      <c r="AG191" s="14"/>
      <c r="AH191" s="14"/>
      <c r="AI191" s="14"/>
      <c r="AJ191" s="14"/>
      <c r="AK191" s="14"/>
      <c r="AL191" s="14"/>
    </row>
    <row r="192" spans="1:38" ht="16.25" hidden="1" customHeight="1">
      <c r="A192" s="13"/>
      <c r="B192" s="13"/>
      <c r="C192" s="34">
        <v>6</v>
      </c>
      <c r="D192" s="34">
        <v>5</v>
      </c>
      <c r="E192" s="34">
        <v>6</v>
      </c>
      <c r="F192" s="34">
        <v>0</v>
      </c>
      <c r="G192" s="34">
        <v>8</v>
      </c>
      <c r="H192" s="34">
        <v>0</v>
      </c>
      <c r="I192" s="34">
        <v>1</v>
      </c>
      <c r="J192" s="203">
        <v>4</v>
      </c>
      <c r="K192" s="34">
        <v>2</v>
      </c>
      <c r="L192" s="34">
        <v>4</v>
      </c>
      <c r="M192" s="34">
        <v>0</v>
      </c>
      <c r="N192" s="34">
        <v>2</v>
      </c>
      <c r="O192" s="34">
        <v>2</v>
      </c>
      <c r="P192" s="34">
        <v>0</v>
      </c>
      <c r="Q192" s="35">
        <v>0</v>
      </c>
      <c r="R192" s="35">
        <v>6</v>
      </c>
      <c r="S192" s="35" t="s">
        <v>311</v>
      </c>
      <c r="T192" s="128" t="s">
        <v>379</v>
      </c>
      <c r="U192" s="129" t="s">
        <v>303</v>
      </c>
      <c r="V192" s="127"/>
      <c r="W192" s="127"/>
      <c r="X192" s="127"/>
      <c r="Y192" s="127">
        <v>12</v>
      </c>
      <c r="Z192" s="127">
        <f>Y192</f>
        <v>12</v>
      </c>
      <c r="AA192" s="127">
        <f>Z192</f>
        <v>12</v>
      </c>
      <c r="AB192" s="246"/>
      <c r="AD192" s="123">
        <f t="shared" si="26"/>
        <v>36</v>
      </c>
    </row>
    <row r="193" spans="1:38" ht="21" hidden="1" customHeight="1">
      <c r="A193" s="13"/>
      <c r="B193" s="13"/>
      <c r="C193" s="34"/>
      <c r="D193" s="34"/>
      <c r="E193" s="34"/>
      <c r="F193" s="34"/>
      <c r="G193" s="34"/>
      <c r="H193" s="34"/>
      <c r="I193" s="34"/>
      <c r="J193" s="203"/>
      <c r="K193" s="34"/>
      <c r="L193" s="34"/>
      <c r="M193" s="34"/>
      <c r="N193" s="34"/>
      <c r="O193" s="34"/>
      <c r="P193" s="34"/>
      <c r="Q193" s="35"/>
      <c r="R193" s="35"/>
      <c r="S193" s="35"/>
      <c r="T193" s="48" t="s">
        <v>13</v>
      </c>
      <c r="U193" s="90" t="s">
        <v>292</v>
      </c>
      <c r="V193" s="65" t="s">
        <v>321</v>
      </c>
      <c r="W193" s="65" t="s">
        <v>321</v>
      </c>
      <c r="X193" s="65" t="s">
        <v>321</v>
      </c>
      <c r="Y193" s="65">
        <v>1030</v>
      </c>
      <c r="Z193" s="65">
        <v>1041</v>
      </c>
      <c r="AA193" s="65">
        <v>1050</v>
      </c>
      <c r="AB193" s="233">
        <f>Y193+Z193+AA193</f>
        <v>3121</v>
      </c>
      <c r="AC193" s="8"/>
      <c r="AD193" s="123">
        <f t="shared" si="26"/>
        <v>6242</v>
      </c>
      <c r="AE193" s="14"/>
      <c r="AF193" s="14"/>
      <c r="AG193" s="14"/>
      <c r="AH193" s="14"/>
      <c r="AI193" s="14"/>
      <c r="AJ193" s="14"/>
      <c r="AK193" s="14"/>
      <c r="AL193" s="14"/>
    </row>
    <row r="194" spans="1:38" ht="28.25" hidden="1" customHeight="1">
      <c r="A194" s="13"/>
      <c r="B194" s="13"/>
      <c r="C194" s="34">
        <v>6</v>
      </c>
      <c r="D194" s="34">
        <v>5</v>
      </c>
      <c r="E194" s="34">
        <v>6</v>
      </c>
      <c r="F194" s="34">
        <v>0</v>
      </c>
      <c r="G194" s="34">
        <v>8</v>
      </c>
      <c r="H194" s="34">
        <v>0</v>
      </c>
      <c r="I194" s="34">
        <v>1</v>
      </c>
      <c r="J194" s="203">
        <v>4</v>
      </c>
      <c r="K194" s="34">
        <v>2</v>
      </c>
      <c r="L194" s="34">
        <v>4</v>
      </c>
      <c r="M194" s="34">
        <v>0</v>
      </c>
      <c r="N194" s="34">
        <v>2</v>
      </c>
      <c r="O194" s="34">
        <v>2</v>
      </c>
      <c r="P194" s="34">
        <v>0</v>
      </c>
      <c r="Q194" s="35">
        <v>0</v>
      </c>
      <c r="R194" s="35">
        <v>7</v>
      </c>
      <c r="S194" s="35" t="s">
        <v>311</v>
      </c>
      <c r="T194" s="128" t="s">
        <v>380</v>
      </c>
      <c r="U194" s="129" t="s">
        <v>303</v>
      </c>
      <c r="V194" s="127"/>
      <c r="W194" s="127"/>
      <c r="X194" s="127"/>
      <c r="Y194" s="127">
        <v>0</v>
      </c>
      <c r="Z194" s="127">
        <v>158.5</v>
      </c>
      <c r="AA194" s="127">
        <v>0</v>
      </c>
      <c r="AB194" s="246"/>
      <c r="AD194" s="123">
        <f t="shared" si="26"/>
        <v>158.5</v>
      </c>
    </row>
    <row r="195" spans="1:38" ht="29" hidden="1" customHeight="1">
      <c r="A195" s="13"/>
      <c r="B195" s="13"/>
      <c r="C195" s="34"/>
      <c r="D195" s="34"/>
      <c r="E195" s="34"/>
      <c r="F195" s="34"/>
      <c r="G195" s="34"/>
      <c r="H195" s="34"/>
      <c r="I195" s="34"/>
      <c r="J195" s="203"/>
      <c r="K195" s="34"/>
      <c r="L195" s="34"/>
      <c r="M195" s="34"/>
      <c r="N195" s="34"/>
      <c r="O195" s="34"/>
      <c r="P195" s="34"/>
      <c r="Q195" s="35"/>
      <c r="R195" s="35"/>
      <c r="S195" s="35"/>
      <c r="T195" s="48" t="s">
        <v>15</v>
      </c>
      <c r="U195" s="90" t="s">
        <v>292</v>
      </c>
      <c r="V195" s="65" t="s">
        <v>321</v>
      </c>
      <c r="W195" s="65" t="s">
        <v>321</v>
      </c>
      <c r="X195" s="65" t="s">
        <v>321</v>
      </c>
      <c r="Y195" s="65">
        <v>390</v>
      </c>
      <c r="Z195" s="65">
        <v>400</v>
      </c>
      <c r="AA195" s="65">
        <v>400</v>
      </c>
      <c r="AB195" s="233">
        <f>Y195+Z195+AA195</f>
        <v>1190</v>
      </c>
      <c r="AC195" s="8"/>
      <c r="AD195" s="123">
        <f t="shared" si="26"/>
        <v>2380</v>
      </c>
      <c r="AE195" s="14"/>
      <c r="AF195" s="14"/>
      <c r="AG195" s="14"/>
      <c r="AH195" s="14"/>
      <c r="AI195" s="14"/>
      <c r="AJ195" s="14"/>
      <c r="AK195" s="14"/>
      <c r="AL195" s="14"/>
    </row>
    <row r="196" spans="1:38" ht="29" hidden="1" customHeight="1">
      <c r="A196" s="13"/>
      <c r="B196" s="13"/>
      <c r="C196" s="34">
        <v>6</v>
      </c>
      <c r="D196" s="34">
        <v>5</v>
      </c>
      <c r="E196" s="34">
        <v>6</v>
      </c>
      <c r="F196" s="34">
        <v>0</v>
      </c>
      <c r="G196" s="34">
        <v>8</v>
      </c>
      <c r="H196" s="34">
        <v>0</v>
      </c>
      <c r="I196" s="34">
        <v>1</v>
      </c>
      <c r="J196" s="203">
        <v>4</v>
      </c>
      <c r="K196" s="34">
        <v>2</v>
      </c>
      <c r="L196" s="34">
        <v>4</v>
      </c>
      <c r="M196" s="34">
        <v>0</v>
      </c>
      <c r="N196" s="34">
        <v>2</v>
      </c>
      <c r="O196" s="34">
        <v>2</v>
      </c>
      <c r="P196" s="34">
        <v>0</v>
      </c>
      <c r="Q196" s="35">
        <v>1</v>
      </c>
      <c r="R196" s="35">
        <v>8</v>
      </c>
      <c r="S196" s="35" t="s">
        <v>311</v>
      </c>
      <c r="T196" s="128" t="s">
        <v>381</v>
      </c>
      <c r="U196" s="129" t="s">
        <v>303</v>
      </c>
      <c r="V196" s="127"/>
      <c r="W196" s="127"/>
      <c r="X196" s="127"/>
      <c r="Y196" s="127">
        <v>0</v>
      </c>
      <c r="Z196" s="127">
        <v>187.01</v>
      </c>
      <c r="AA196" s="127">
        <v>0</v>
      </c>
      <c r="AB196" s="246"/>
      <c r="AD196" s="123">
        <f t="shared" si="26"/>
        <v>187.01</v>
      </c>
    </row>
    <row r="197" spans="1:38" ht="30.75" hidden="1" customHeight="1">
      <c r="A197" s="13"/>
      <c r="B197" s="13"/>
      <c r="C197" s="34"/>
      <c r="D197" s="34"/>
      <c r="E197" s="34"/>
      <c r="F197" s="34"/>
      <c r="G197" s="34"/>
      <c r="H197" s="34"/>
      <c r="I197" s="34"/>
      <c r="J197" s="203"/>
      <c r="K197" s="34"/>
      <c r="L197" s="34"/>
      <c r="M197" s="34"/>
      <c r="N197" s="34"/>
      <c r="O197" s="34"/>
      <c r="P197" s="34"/>
      <c r="Q197" s="35"/>
      <c r="R197" s="35"/>
      <c r="S197" s="35"/>
      <c r="T197" s="48" t="s">
        <v>366</v>
      </c>
      <c r="U197" s="90" t="s">
        <v>292</v>
      </c>
      <c r="V197" s="65" t="s">
        <v>321</v>
      </c>
      <c r="W197" s="65" t="s">
        <v>321</v>
      </c>
      <c r="X197" s="65" t="s">
        <v>321</v>
      </c>
      <c r="Y197" s="65">
        <v>310</v>
      </c>
      <c r="Z197" s="65">
        <v>400</v>
      </c>
      <c r="AA197" s="65">
        <v>400</v>
      </c>
      <c r="AB197" s="233">
        <f>Y197+Z197+AA197</f>
        <v>1110</v>
      </c>
      <c r="AC197" s="8"/>
      <c r="AD197" s="123">
        <f t="shared" si="26"/>
        <v>2220</v>
      </c>
      <c r="AE197" s="14"/>
      <c r="AF197" s="14"/>
      <c r="AG197" s="14"/>
      <c r="AH197" s="14"/>
      <c r="AI197" s="14"/>
      <c r="AJ197" s="14"/>
      <c r="AK197" s="14"/>
      <c r="AL197" s="14"/>
    </row>
    <row r="198" spans="1:38" ht="24" hidden="1" customHeight="1">
      <c r="A198" s="13"/>
      <c r="B198" s="13"/>
      <c r="C198" s="34">
        <v>6</v>
      </c>
      <c r="D198" s="34">
        <v>5</v>
      </c>
      <c r="E198" s="34">
        <v>6</v>
      </c>
      <c r="F198" s="34">
        <v>0</v>
      </c>
      <c r="G198" s="34">
        <v>8</v>
      </c>
      <c r="H198" s="34">
        <v>0</v>
      </c>
      <c r="I198" s="34">
        <v>1</v>
      </c>
      <c r="J198" s="203">
        <v>4</v>
      </c>
      <c r="K198" s="34">
        <v>2</v>
      </c>
      <c r="L198" s="34">
        <v>4</v>
      </c>
      <c r="M198" s="34">
        <v>0</v>
      </c>
      <c r="N198" s="34">
        <v>2</v>
      </c>
      <c r="O198" s="34">
        <v>2</v>
      </c>
      <c r="P198" s="34">
        <v>0</v>
      </c>
      <c r="Q198" s="35">
        <v>1</v>
      </c>
      <c r="R198" s="35">
        <v>9</v>
      </c>
      <c r="S198" s="35" t="s">
        <v>311</v>
      </c>
      <c r="T198" s="128" t="s">
        <v>91</v>
      </c>
      <c r="U198" s="129" t="s">
        <v>303</v>
      </c>
      <c r="V198" s="127"/>
      <c r="W198" s="127"/>
      <c r="X198" s="127"/>
      <c r="Y198" s="127">
        <v>0</v>
      </c>
      <c r="Z198" s="127">
        <v>36.9</v>
      </c>
      <c r="AA198" s="127">
        <v>0</v>
      </c>
      <c r="AB198" s="246"/>
      <c r="AD198" s="123">
        <f t="shared" si="26"/>
        <v>36.9</v>
      </c>
    </row>
    <row r="199" spans="1:38" ht="30.75" hidden="1" customHeight="1">
      <c r="A199" s="13"/>
      <c r="B199" s="13"/>
      <c r="C199" s="34"/>
      <c r="D199" s="34"/>
      <c r="E199" s="34"/>
      <c r="F199" s="34"/>
      <c r="G199" s="34"/>
      <c r="H199" s="34"/>
      <c r="I199" s="34"/>
      <c r="J199" s="203"/>
      <c r="K199" s="34"/>
      <c r="L199" s="34"/>
      <c r="M199" s="34"/>
      <c r="N199" s="34"/>
      <c r="O199" s="34"/>
      <c r="P199" s="51"/>
      <c r="Q199" s="35"/>
      <c r="R199" s="35"/>
      <c r="S199" s="35"/>
      <c r="T199" s="48" t="s">
        <v>244</v>
      </c>
      <c r="U199" s="90" t="s">
        <v>292</v>
      </c>
      <c r="V199" s="65" t="s">
        <v>321</v>
      </c>
      <c r="W199" s="65" t="s">
        <v>321</v>
      </c>
      <c r="X199" s="65" t="s">
        <v>321</v>
      </c>
      <c r="Y199" s="65">
        <v>50</v>
      </c>
      <c r="Z199" s="65">
        <v>50</v>
      </c>
      <c r="AA199" s="65">
        <v>50</v>
      </c>
      <c r="AB199" s="233">
        <f>Y199+Z199+AA199</f>
        <v>150</v>
      </c>
      <c r="AC199" s="8"/>
      <c r="AD199" s="123">
        <f t="shared" si="26"/>
        <v>300</v>
      </c>
      <c r="AE199" s="14"/>
      <c r="AF199" s="14"/>
      <c r="AG199" s="14"/>
      <c r="AH199" s="14"/>
      <c r="AI199" s="14"/>
      <c r="AJ199" s="14"/>
      <c r="AK199" s="14"/>
      <c r="AL199" s="14"/>
    </row>
    <row r="200" spans="1:38" ht="22.25" hidden="1" customHeight="1">
      <c r="A200" s="13"/>
      <c r="B200" s="13"/>
      <c r="C200" s="34">
        <v>6</v>
      </c>
      <c r="D200" s="34">
        <v>5</v>
      </c>
      <c r="E200" s="34">
        <v>6</v>
      </c>
      <c r="F200" s="34">
        <v>0</v>
      </c>
      <c r="G200" s="34">
        <v>8</v>
      </c>
      <c r="H200" s="34">
        <v>0</v>
      </c>
      <c r="I200" s="34">
        <v>1</v>
      </c>
      <c r="J200" s="203">
        <v>4</v>
      </c>
      <c r="K200" s="34">
        <v>2</v>
      </c>
      <c r="L200" s="34">
        <v>4</v>
      </c>
      <c r="M200" s="34">
        <v>0</v>
      </c>
      <c r="N200" s="34">
        <v>2</v>
      </c>
      <c r="O200" s="34">
        <v>2</v>
      </c>
      <c r="P200" s="34">
        <v>0</v>
      </c>
      <c r="Q200" s="35">
        <v>1</v>
      </c>
      <c r="R200" s="35">
        <v>0</v>
      </c>
      <c r="S200" s="35" t="s">
        <v>311</v>
      </c>
      <c r="T200" s="128" t="s">
        <v>382</v>
      </c>
      <c r="U200" s="129" t="s">
        <v>303</v>
      </c>
      <c r="V200" s="127"/>
      <c r="W200" s="127"/>
      <c r="X200" s="127"/>
      <c r="Y200" s="127">
        <v>10</v>
      </c>
      <c r="Z200" s="127">
        <f>Y200</f>
        <v>10</v>
      </c>
      <c r="AA200" s="127">
        <f>Z200</f>
        <v>10</v>
      </c>
      <c r="AB200" s="246"/>
      <c r="AD200" s="123">
        <f t="shared" si="26"/>
        <v>30</v>
      </c>
    </row>
    <row r="201" spans="1:38" ht="16.25" hidden="1" customHeight="1">
      <c r="A201" s="13"/>
      <c r="B201" s="13"/>
      <c r="C201" s="34"/>
      <c r="D201" s="34"/>
      <c r="E201" s="34"/>
      <c r="F201" s="34"/>
      <c r="G201" s="34"/>
      <c r="H201" s="34"/>
      <c r="I201" s="34"/>
      <c r="J201" s="203"/>
      <c r="K201" s="34"/>
      <c r="L201" s="34"/>
      <c r="M201" s="34"/>
      <c r="N201" s="34"/>
      <c r="O201" s="34"/>
      <c r="P201" s="51"/>
      <c r="Q201" s="35"/>
      <c r="R201" s="35"/>
      <c r="S201" s="35"/>
      <c r="T201" s="48" t="s">
        <v>16</v>
      </c>
      <c r="U201" s="90" t="s">
        <v>292</v>
      </c>
      <c r="V201" s="178" t="s">
        <v>321</v>
      </c>
      <c r="W201" s="178" t="s">
        <v>321</v>
      </c>
      <c r="X201" s="178" t="s">
        <v>321</v>
      </c>
      <c r="Y201" s="180">
        <v>150</v>
      </c>
      <c r="Z201" s="178">
        <v>150</v>
      </c>
      <c r="AA201" s="180">
        <v>150</v>
      </c>
      <c r="AB201" s="233">
        <f>Z201</f>
        <v>150</v>
      </c>
      <c r="AC201" s="8"/>
      <c r="AD201" s="123">
        <f t="shared" si="26"/>
        <v>600</v>
      </c>
      <c r="AE201" s="14"/>
      <c r="AF201" s="14"/>
      <c r="AG201" s="14"/>
      <c r="AH201" s="14"/>
      <c r="AI201" s="14"/>
      <c r="AJ201" s="14"/>
      <c r="AK201" s="14"/>
      <c r="AL201" s="14"/>
    </row>
    <row r="202" spans="1:38" ht="26.4" hidden="1" customHeight="1">
      <c r="A202" s="13"/>
      <c r="B202" s="13"/>
      <c r="C202" s="34">
        <v>6</v>
      </c>
      <c r="D202" s="34">
        <v>5</v>
      </c>
      <c r="E202" s="34">
        <v>6</v>
      </c>
      <c r="F202" s="34">
        <v>0</v>
      </c>
      <c r="G202" s="34">
        <v>8</v>
      </c>
      <c r="H202" s="34">
        <v>0</v>
      </c>
      <c r="I202" s="34">
        <v>1</v>
      </c>
      <c r="J202" s="203">
        <v>4</v>
      </c>
      <c r="K202" s="34">
        <v>2</v>
      </c>
      <c r="L202" s="34">
        <v>4</v>
      </c>
      <c r="M202" s="34">
        <v>0</v>
      </c>
      <c r="N202" s="34">
        <v>2</v>
      </c>
      <c r="O202" s="34">
        <v>2</v>
      </c>
      <c r="P202" s="34">
        <v>0</v>
      </c>
      <c r="Q202" s="35">
        <v>1</v>
      </c>
      <c r="R202" s="35">
        <v>1</v>
      </c>
      <c r="S202" s="35" t="s">
        <v>311</v>
      </c>
      <c r="T202" s="128" t="s">
        <v>383</v>
      </c>
      <c r="U202" s="129" t="s">
        <v>303</v>
      </c>
      <c r="V202" s="127"/>
      <c r="W202" s="127"/>
      <c r="X202" s="127"/>
      <c r="Y202" s="127">
        <v>232</v>
      </c>
      <c r="Z202" s="127">
        <v>0</v>
      </c>
      <c r="AA202" s="127">
        <v>0</v>
      </c>
      <c r="AB202" s="246"/>
      <c r="AD202" s="123">
        <f t="shared" si="26"/>
        <v>232</v>
      </c>
    </row>
    <row r="203" spans="1:38" ht="29" hidden="1" customHeight="1">
      <c r="A203" s="13"/>
      <c r="B203" s="13"/>
      <c r="C203" s="34"/>
      <c r="D203" s="34"/>
      <c r="E203" s="34"/>
      <c r="F203" s="34"/>
      <c r="G203" s="34"/>
      <c r="H203" s="34"/>
      <c r="I203" s="34"/>
      <c r="J203" s="203"/>
      <c r="K203" s="34"/>
      <c r="L203" s="34"/>
      <c r="M203" s="34"/>
      <c r="N203" s="34"/>
      <c r="O203" s="34"/>
      <c r="P203" s="34"/>
      <c r="Q203" s="35"/>
      <c r="R203" s="35"/>
      <c r="S203" s="35"/>
      <c r="T203" s="48" t="s">
        <v>18</v>
      </c>
      <c r="U203" s="90" t="s">
        <v>292</v>
      </c>
      <c r="V203" s="65" t="s">
        <v>321</v>
      </c>
      <c r="W203" s="65" t="str">
        <f>V203</f>
        <v>-</v>
      </c>
      <c r="X203" s="65" t="str">
        <f>W203</f>
        <v>-</v>
      </c>
      <c r="Y203" s="65">
        <v>150</v>
      </c>
      <c r="Z203" s="65">
        <f t="shared" ref="Z203:AA208" si="32">Y203</f>
        <v>150</v>
      </c>
      <c r="AA203" s="65">
        <f t="shared" si="32"/>
        <v>150</v>
      </c>
      <c r="AB203" s="233">
        <f>Y203+Z203+AA203</f>
        <v>450</v>
      </c>
      <c r="AC203" s="8"/>
      <c r="AD203" s="123">
        <f t="shared" si="26"/>
        <v>900</v>
      </c>
      <c r="AE203" s="14"/>
      <c r="AF203" s="14"/>
      <c r="AG203" s="14"/>
      <c r="AH203" s="14"/>
      <c r="AI203" s="14"/>
      <c r="AJ203" s="14"/>
      <c r="AK203" s="14"/>
      <c r="AL203" s="14"/>
    </row>
    <row r="204" spans="1:38" ht="19.25" hidden="1" customHeight="1">
      <c r="A204" s="13"/>
      <c r="B204" s="13"/>
      <c r="C204" s="34">
        <v>6</v>
      </c>
      <c r="D204" s="34">
        <v>5</v>
      </c>
      <c r="E204" s="34">
        <v>6</v>
      </c>
      <c r="F204" s="34">
        <v>0</v>
      </c>
      <c r="G204" s="34">
        <v>8</v>
      </c>
      <c r="H204" s="34">
        <v>0</v>
      </c>
      <c r="I204" s="34">
        <v>1</v>
      </c>
      <c r="J204" s="203">
        <v>4</v>
      </c>
      <c r="K204" s="34">
        <v>2</v>
      </c>
      <c r="L204" s="34">
        <v>4</v>
      </c>
      <c r="M204" s="34">
        <v>0</v>
      </c>
      <c r="N204" s="34">
        <v>2</v>
      </c>
      <c r="O204" s="34">
        <v>2</v>
      </c>
      <c r="P204" s="34">
        <v>0</v>
      </c>
      <c r="Q204" s="35">
        <v>1</v>
      </c>
      <c r="R204" s="35">
        <v>2</v>
      </c>
      <c r="S204" s="35" t="s">
        <v>311</v>
      </c>
      <c r="T204" s="128" t="s">
        <v>384</v>
      </c>
      <c r="U204" s="129" t="s">
        <v>303</v>
      </c>
      <c r="V204" s="228">
        <v>50</v>
      </c>
      <c r="W204" s="127">
        <v>0</v>
      </c>
      <c r="X204" s="127">
        <v>0</v>
      </c>
      <c r="Y204" s="127">
        <v>150.9</v>
      </c>
      <c r="Z204" s="127">
        <f t="shared" si="32"/>
        <v>150.9</v>
      </c>
      <c r="AA204" s="127">
        <f t="shared" si="32"/>
        <v>150.9</v>
      </c>
      <c r="AB204" s="246"/>
      <c r="AD204" s="123">
        <f t="shared" si="26"/>
        <v>502.70000000000005</v>
      </c>
    </row>
    <row r="205" spans="1:38" ht="32.25" hidden="1" customHeight="1">
      <c r="A205" s="13"/>
      <c r="B205" s="13"/>
      <c r="C205" s="34"/>
      <c r="D205" s="34"/>
      <c r="E205" s="34"/>
      <c r="F205" s="34"/>
      <c r="G205" s="34"/>
      <c r="H205" s="34"/>
      <c r="I205" s="34"/>
      <c r="J205" s="203"/>
      <c r="K205" s="34"/>
      <c r="L205" s="34"/>
      <c r="M205" s="34"/>
      <c r="N205" s="34"/>
      <c r="O205" s="34"/>
      <c r="P205" s="34"/>
      <c r="Q205" s="35"/>
      <c r="R205" s="35"/>
      <c r="S205" s="35"/>
      <c r="T205" s="48" t="s">
        <v>271</v>
      </c>
      <c r="U205" s="90" t="s">
        <v>292</v>
      </c>
      <c r="V205" s="178">
        <v>2000</v>
      </c>
      <c r="W205" s="178" t="s">
        <v>321</v>
      </c>
      <c r="X205" s="178" t="s">
        <v>321</v>
      </c>
      <c r="Y205" s="178">
        <v>2200</v>
      </c>
      <c r="Z205" s="178">
        <f t="shared" si="32"/>
        <v>2200</v>
      </c>
      <c r="AA205" s="178">
        <f t="shared" si="32"/>
        <v>2200</v>
      </c>
      <c r="AB205" s="233">
        <f>V205+Y205+Z205+AA205</f>
        <v>8600</v>
      </c>
      <c r="AC205" s="8"/>
      <c r="AD205" s="123">
        <f t="shared" si="26"/>
        <v>17200</v>
      </c>
      <c r="AE205" s="14"/>
      <c r="AF205" s="14"/>
      <c r="AG205" s="14"/>
      <c r="AH205" s="14"/>
      <c r="AI205" s="14"/>
      <c r="AJ205" s="14"/>
      <c r="AK205" s="14"/>
      <c r="AL205" s="14"/>
    </row>
    <row r="206" spans="1:38" ht="17.399999999999999" hidden="1" customHeight="1">
      <c r="A206" s="13"/>
      <c r="B206" s="13"/>
      <c r="C206" s="34">
        <v>6</v>
      </c>
      <c r="D206" s="34">
        <v>5</v>
      </c>
      <c r="E206" s="34">
        <v>6</v>
      </c>
      <c r="F206" s="34">
        <v>0</v>
      </c>
      <c r="G206" s="34">
        <v>8</v>
      </c>
      <c r="H206" s="34">
        <v>0</v>
      </c>
      <c r="I206" s="34">
        <v>1</v>
      </c>
      <c r="J206" s="203">
        <v>4</v>
      </c>
      <c r="K206" s="34">
        <v>2</v>
      </c>
      <c r="L206" s="34">
        <v>4</v>
      </c>
      <c r="M206" s="34">
        <v>0</v>
      </c>
      <c r="N206" s="34">
        <v>2</v>
      </c>
      <c r="O206" s="34">
        <v>2</v>
      </c>
      <c r="P206" s="34">
        <v>0</v>
      </c>
      <c r="Q206" s="35">
        <v>1</v>
      </c>
      <c r="R206" s="35">
        <v>3</v>
      </c>
      <c r="S206" s="35" t="s">
        <v>311</v>
      </c>
      <c r="T206" s="128" t="s">
        <v>385</v>
      </c>
      <c r="U206" s="129" t="s">
        <v>303</v>
      </c>
      <c r="V206" s="127"/>
      <c r="W206" s="127"/>
      <c r="X206" s="127"/>
      <c r="Y206" s="127">
        <v>37</v>
      </c>
      <c r="Z206" s="127">
        <f t="shared" si="32"/>
        <v>37</v>
      </c>
      <c r="AA206" s="127">
        <f t="shared" si="32"/>
        <v>37</v>
      </c>
      <c r="AB206" s="246"/>
      <c r="AD206" s="123">
        <f t="shared" si="26"/>
        <v>111</v>
      </c>
    </row>
    <row r="207" spans="1:38" ht="30.75" hidden="1" customHeight="1">
      <c r="A207" s="13"/>
      <c r="B207" s="13"/>
      <c r="C207" s="34"/>
      <c r="D207" s="34"/>
      <c r="E207" s="34"/>
      <c r="F207" s="34"/>
      <c r="G207" s="34"/>
      <c r="H207" s="34"/>
      <c r="I207" s="34"/>
      <c r="J207" s="203"/>
      <c r="K207" s="34"/>
      <c r="L207" s="34"/>
      <c r="M207" s="34"/>
      <c r="N207" s="34"/>
      <c r="O207" s="34"/>
      <c r="P207" s="34"/>
      <c r="Q207" s="35"/>
      <c r="R207" s="35"/>
      <c r="S207" s="35"/>
      <c r="T207" s="48" t="s">
        <v>284</v>
      </c>
      <c r="U207" s="90" t="s">
        <v>291</v>
      </c>
      <c r="V207" s="65" t="s">
        <v>321</v>
      </c>
      <c r="W207" s="65" t="s">
        <v>321</v>
      </c>
      <c r="X207" s="65" t="s">
        <v>321</v>
      </c>
      <c r="Y207" s="65">
        <v>5</v>
      </c>
      <c r="Z207" s="65">
        <f t="shared" si="32"/>
        <v>5</v>
      </c>
      <c r="AA207" s="65">
        <f t="shared" si="32"/>
        <v>5</v>
      </c>
      <c r="AB207" s="233">
        <f>Y207+Z207+AA207</f>
        <v>15</v>
      </c>
      <c r="AC207" s="8"/>
      <c r="AD207" s="123">
        <f t="shared" si="26"/>
        <v>30</v>
      </c>
      <c r="AE207" s="14"/>
      <c r="AF207" s="14"/>
      <c r="AG207" s="14"/>
      <c r="AH207" s="14"/>
      <c r="AI207" s="14"/>
      <c r="AJ207" s="14"/>
      <c r="AK207" s="14"/>
      <c r="AL207" s="14"/>
    </row>
    <row r="208" spans="1:38" ht="27" hidden="1" customHeight="1">
      <c r="A208" s="13"/>
      <c r="B208" s="13"/>
      <c r="C208" s="34">
        <v>6</v>
      </c>
      <c r="D208" s="34">
        <v>5</v>
      </c>
      <c r="E208" s="34">
        <v>6</v>
      </c>
      <c r="F208" s="34">
        <v>0</v>
      </c>
      <c r="G208" s="34">
        <v>8</v>
      </c>
      <c r="H208" s="34">
        <v>0</v>
      </c>
      <c r="I208" s="34">
        <v>1</v>
      </c>
      <c r="J208" s="203">
        <v>4</v>
      </c>
      <c r="K208" s="34">
        <v>2</v>
      </c>
      <c r="L208" s="34">
        <v>4</v>
      </c>
      <c r="M208" s="34">
        <v>0</v>
      </c>
      <c r="N208" s="34">
        <v>2</v>
      </c>
      <c r="O208" s="34">
        <v>2</v>
      </c>
      <c r="P208" s="34">
        <v>0</v>
      </c>
      <c r="Q208" s="35">
        <v>1</v>
      </c>
      <c r="R208" s="35">
        <v>4</v>
      </c>
      <c r="S208" s="35" t="s">
        <v>311</v>
      </c>
      <c r="T208" s="128" t="s">
        <v>386</v>
      </c>
      <c r="U208" s="129" t="s">
        <v>303</v>
      </c>
      <c r="V208" s="228">
        <v>30</v>
      </c>
      <c r="W208" s="127">
        <v>0</v>
      </c>
      <c r="X208" s="127">
        <v>0</v>
      </c>
      <c r="Y208" s="127">
        <v>36</v>
      </c>
      <c r="Z208" s="127">
        <f t="shared" si="32"/>
        <v>36</v>
      </c>
      <c r="AA208" s="127">
        <f t="shared" si="32"/>
        <v>36</v>
      </c>
      <c r="AB208" s="246"/>
      <c r="AD208" s="123">
        <f t="shared" si="26"/>
        <v>138</v>
      </c>
    </row>
    <row r="209" spans="1:38" ht="30" hidden="1" customHeight="1">
      <c r="A209" s="13"/>
      <c r="B209" s="13"/>
      <c r="C209" s="34"/>
      <c r="D209" s="34"/>
      <c r="E209" s="34"/>
      <c r="F209" s="34"/>
      <c r="G209" s="34"/>
      <c r="H209" s="34"/>
      <c r="I209" s="34"/>
      <c r="J209" s="203"/>
      <c r="K209" s="34"/>
      <c r="L209" s="34"/>
      <c r="M209" s="34"/>
      <c r="N209" s="34"/>
      <c r="O209" s="34"/>
      <c r="P209" s="34"/>
      <c r="Q209" s="35"/>
      <c r="R209" s="35"/>
      <c r="S209" s="35"/>
      <c r="T209" s="48" t="s">
        <v>89</v>
      </c>
      <c r="U209" s="90" t="s">
        <v>291</v>
      </c>
      <c r="V209" s="184">
        <v>300</v>
      </c>
      <c r="W209" s="184" t="s">
        <v>321</v>
      </c>
      <c r="X209" s="185" t="s">
        <v>321</v>
      </c>
      <c r="Y209" s="61">
        <v>320</v>
      </c>
      <c r="Z209" s="61">
        <v>320</v>
      </c>
      <c r="AA209" s="61">
        <v>320</v>
      </c>
      <c r="AB209" s="233">
        <f>V209+Y209+Z209+AA209</f>
        <v>1260</v>
      </c>
      <c r="AD209" s="123">
        <f t="shared" si="26"/>
        <v>2520</v>
      </c>
    </row>
    <row r="210" spans="1:38" ht="28.25" hidden="1" customHeight="1">
      <c r="A210" s="13"/>
      <c r="B210" s="13"/>
      <c r="C210" s="34">
        <v>6</v>
      </c>
      <c r="D210" s="34">
        <v>5</v>
      </c>
      <c r="E210" s="34">
        <v>6</v>
      </c>
      <c r="F210" s="34">
        <v>0</v>
      </c>
      <c r="G210" s="34">
        <v>8</v>
      </c>
      <c r="H210" s="34">
        <v>0</v>
      </c>
      <c r="I210" s="34">
        <v>1</v>
      </c>
      <c r="J210" s="203">
        <v>4</v>
      </c>
      <c r="K210" s="34">
        <v>2</v>
      </c>
      <c r="L210" s="34">
        <v>4</v>
      </c>
      <c r="M210" s="34">
        <v>0</v>
      </c>
      <c r="N210" s="34">
        <v>2</v>
      </c>
      <c r="O210" s="34">
        <v>2</v>
      </c>
      <c r="P210" s="34">
        <v>2</v>
      </c>
      <c r="Q210" s="35">
        <v>1</v>
      </c>
      <c r="R210" s="35">
        <v>5</v>
      </c>
      <c r="S210" s="35" t="s">
        <v>310</v>
      </c>
      <c r="T210" s="128" t="s">
        <v>387</v>
      </c>
      <c r="U210" s="129" t="s">
        <v>303</v>
      </c>
      <c r="V210" s="127"/>
      <c r="W210" s="127"/>
      <c r="X210" s="127"/>
      <c r="Y210" s="127">
        <v>56.1</v>
      </c>
      <c r="Z210" s="127">
        <f>Y210</f>
        <v>56.1</v>
      </c>
      <c r="AA210" s="127">
        <f>Z210</f>
        <v>56.1</v>
      </c>
      <c r="AB210" s="246"/>
      <c r="AD210" s="123">
        <f t="shared" si="26"/>
        <v>168.3</v>
      </c>
    </row>
    <row r="211" spans="1:38" ht="26.4" hidden="1" customHeight="1">
      <c r="A211" s="13"/>
      <c r="B211" s="13"/>
      <c r="C211" s="34"/>
      <c r="D211" s="34"/>
      <c r="E211" s="34"/>
      <c r="F211" s="34"/>
      <c r="G211" s="34"/>
      <c r="H211" s="34"/>
      <c r="I211" s="34"/>
      <c r="J211" s="203"/>
      <c r="K211" s="34"/>
      <c r="L211" s="34"/>
      <c r="M211" s="34"/>
      <c r="N211" s="34"/>
      <c r="O211" s="34"/>
      <c r="P211" s="34"/>
      <c r="Q211" s="35"/>
      <c r="R211" s="35"/>
      <c r="S211" s="35"/>
      <c r="T211" s="48" t="s">
        <v>281</v>
      </c>
      <c r="U211" s="90" t="s">
        <v>292</v>
      </c>
      <c r="V211" s="65" t="s">
        <v>321</v>
      </c>
      <c r="W211" s="65" t="s">
        <v>321</v>
      </c>
      <c r="X211" s="65" t="s">
        <v>321</v>
      </c>
      <c r="Y211" s="65">
        <v>700</v>
      </c>
      <c r="Z211" s="65">
        <v>750</v>
      </c>
      <c r="AA211" s="65">
        <v>800</v>
      </c>
      <c r="AB211" s="233">
        <f>Y211+Z211+AA211</f>
        <v>2250</v>
      </c>
      <c r="AC211" s="8"/>
      <c r="AD211" s="123">
        <f t="shared" si="26"/>
        <v>4500</v>
      </c>
      <c r="AE211" s="14"/>
      <c r="AF211" s="14"/>
      <c r="AG211" s="14"/>
      <c r="AH211" s="14"/>
      <c r="AI211" s="14"/>
      <c r="AJ211" s="14"/>
      <c r="AK211" s="14"/>
      <c r="AL211" s="14"/>
    </row>
    <row r="212" spans="1:38" ht="31.25" hidden="1" customHeight="1">
      <c r="A212" s="13"/>
      <c r="B212" s="13"/>
      <c r="C212" s="34">
        <v>6</v>
      </c>
      <c r="D212" s="34">
        <v>5</v>
      </c>
      <c r="E212" s="34">
        <v>6</v>
      </c>
      <c r="F212" s="34">
        <v>0</v>
      </c>
      <c r="G212" s="34">
        <v>8</v>
      </c>
      <c r="H212" s="34">
        <v>0</v>
      </c>
      <c r="I212" s="34">
        <v>1</v>
      </c>
      <c r="J212" s="203">
        <v>4</v>
      </c>
      <c r="K212" s="34">
        <v>2</v>
      </c>
      <c r="L212" s="34">
        <v>4</v>
      </c>
      <c r="M212" s="34">
        <v>0</v>
      </c>
      <c r="N212" s="34">
        <v>2</v>
      </c>
      <c r="O212" s="34">
        <v>2</v>
      </c>
      <c r="P212" s="34">
        <v>2</v>
      </c>
      <c r="Q212" s="35">
        <v>1</v>
      </c>
      <c r="R212" s="35">
        <v>6</v>
      </c>
      <c r="S212" s="35" t="s">
        <v>310</v>
      </c>
      <c r="T212" s="128" t="s">
        <v>388</v>
      </c>
      <c r="U212" s="129" t="s">
        <v>303</v>
      </c>
      <c r="V212" s="127"/>
      <c r="W212" s="127"/>
      <c r="X212" s="127"/>
      <c r="Y212" s="127">
        <v>295</v>
      </c>
      <c r="Z212" s="127">
        <f t="shared" ref="Z212:AA214" si="33">Y212</f>
        <v>295</v>
      </c>
      <c r="AA212" s="127">
        <f t="shared" si="33"/>
        <v>295</v>
      </c>
      <c r="AB212" s="246"/>
      <c r="AD212" s="123">
        <f t="shared" si="26"/>
        <v>885</v>
      </c>
    </row>
    <row r="213" spans="1:38" ht="31.5" hidden="1" customHeight="1">
      <c r="A213" s="13"/>
      <c r="B213" s="13"/>
      <c r="C213" s="34"/>
      <c r="D213" s="34"/>
      <c r="E213" s="34"/>
      <c r="F213" s="34"/>
      <c r="G213" s="34"/>
      <c r="H213" s="34"/>
      <c r="I213" s="34"/>
      <c r="J213" s="203"/>
      <c r="K213" s="34"/>
      <c r="L213" s="34"/>
      <c r="M213" s="34"/>
      <c r="N213" s="34"/>
      <c r="O213" s="34"/>
      <c r="P213" s="34"/>
      <c r="Q213" s="35"/>
      <c r="R213" s="35"/>
      <c r="S213" s="35"/>
      <c r="T213" s="48" t="s">
        <v>283</v>
      </c>
      <c r="U213" s="90" t="s">
        <v>292</v>
      </c>
      <c r="V213" s="65" t="s">
        <v>321</v>
      </c>
      <c r="W213" s="65" t="s">
        <v>321</v>
      </c>
      <c r="X213" s="65" t="s">
        <v>321</v>
      </c>
      <c r="Y213" s="65">
        <v>10</v>
      </c>
      <c r="Z213" s="65">
        <f t="shared" si="33"/>
        <v>10</v>
      </c>
      <c r="AA213" s="65">
        <f t="shared" si="33"/>
        <v>10</v>
      </c>
      <c r="AB213" s="233">
        <f>Y213+Z213+AA213</f>
        <v>30</v>
      </c>
      <c r="AC213" s="8"/>
      <c r="AD213" s="123">
        <f t="shared" si="26"/>
        <v>60</v>
      </c>
      <c r="AE213" s="14"/>
      <c r="AF213" s="14"/>
      <c r="AG213" s="14"/>
      <c r="AH213" s="14"/>
      <c r="AI213" s="14"/>
      <c r="AJ213" s="14"/>
      <c r="AK213" s="14"/>
      <c r="AL213" s="14"/>
    </row>
    <row r="214" spans="1:38" ht="31.25" hidden="1" customHeight="1">
      <c r="A214" s="13"/>
      <c r="B214" s="13"/>
      <c r="C214" s="34">
        <v>6</v>
      </c>
      <c r="D214" s="34">
        <v>5</v>
      </c>
      <c r="E214" s="34">
        <v>6</v>
      </c>
      <c r="F214" s="34">
        <v>0</v>
      </c>
      <c r="G214" s="34">
        <v>8</v>
      </c>
      <c r="H214" s="34">
        <v>0</v>
      </c>
      <c r="I214" s="34">
        <v>1</v>
      </c>
      <c r="J214" s="203">
        <v>4</v>
      </c>
      <c r="K214" s="34">
        <v>2</v>
      </c>
      <c r="L214" s="34">
        <v>4</v>
      </c>
      <c r="M214" s="34">
        <v>0</v>
      </c>
      <c r="N214" s="34">
        <v>2</v>
      </c>
      <c r="O214" s="34">
        <v>2</v>
      </c>
      <c r="P214" s="34">
        <v>2</v>
      </c>
      <c r="Q214" s="35">
        <v>1</v>
      </c>
      <c r="R214" s="35">
        <v>7</v>
      </c>
      <c r="S214" s="35" t="s">
        <v>310</v>
      </c>
      <c r="T214" s="128" t="s">
        <v>0</v>
      </c>
      <c r="U214" s="129" t="s">
        <v>303</v>
      </c>
      <c r="V214" s="228">
        <v>200</v>
      </c>
      <c r="W214" s="127">
        <v>0</v>
      </c>
      <c r="X214" s="127">
        <v>0</v>
      </c>
      <c r="Y214" s="127">
        <v>449.9</v>
      </c>
      <c r="Z214" s="127">
        <f t="shared" si="33"/>
        <v>449.9</v>
      </c>
      <c r="AA214" s="127">
        <f t="shared" si="33"/>
        <v>449.9</v>
      </c>
      <c r="AB214" s="246"/>
      <c r="AD214" s="123">
        <f t="shared" si="26"/>
        <v>1549.6999999999998</v>
      </c>
    </row>
    <row r="215" spans="1:38" ht="30" hidden="1" customHeight="1">
      <c r="A215" s="13"/>
      <c r="B215" s="13"/>
      <c r="C215" s="34"/>
      <c r="D215" s="34"/>
      <c r="E215" s="34"/>
      <c r="F215" s="34"/>
      <c r="G215" s="34"/>
      <c r="H215" s="34"/>
      <c r="I215" s="34"/>
      <c r="J215" s="203"/>
      <c r="K215" s="34"/>
      <c r="L215" s="34"/>
      <c r="M215" s="34"/>
      <c r="N215" s="34"/>
      <c r="O215" s="34"/>
      <c r="P215" s="34"/>
      <c r="Q215" s="35"/>
      <c r="R215" s="35"/>
      <c r="S215" s="35"/>
      <c r="T215" s="48" t="s">
        <v>282</v>
      </c>
      <c r="U215" s="90" t="s">
        <v>292</v>
      </c>
      <c r="V215" s="178">
        <v>3500</v>
      </c>
      <c r="W215" s="178" t="s">
        <v>321</v>
      </c>
      <c r="X215" s="178" t="s">
        <v>321</v>
      </c>
      <c r="Y215" s="178">
        <v>3800</v>
      </c>
      <c r="Z215" s="178">
        <v>3900</v>
      </c>
      <c r="AA215" s="178">
        <v>4000</v>
      </c>
      <c r="AB215" s="233">
        <f>V215+Y215+Z215+AA215</f>
        <v>15200</v>
      </c>
      <c r="AC215" s="8"/>
      <c r="AD215" s="123">
        <f t="shared" si="26"/>
        <v>30400</v>
      </c>
      <c r="AE215" s="14"/>
      <c r="AF215" s="14"/>
      <c r="AG215" s="14"/>
      <c r="AH215" s="14"/>
      <c r="AI215" s="14"/>
      <c r="AJ215" s="14"/>
      <c r="AK215" s="14"/>
      <c r="AL215" s="14"/>
    </row>
    <row r="216" spans="1:38" ht="29" hidden="1" customHeight="1">
      <c r="A216" s="13"/>
      <c r="B216" s="13"/>
      <c r="C216" s="34">
        <v>6</v>
      </c>
      <c r="D216" s="34">
        <v>5</v>
      </c>
      <c r="E216" s="34">
        <v>6</v>
      </c>
      <c r="F216" s="34">
        <v>0</v>
      </c>
      <c r="G216" s="34">
        <v>8</v>
      </c>
      <c r="H216" s="34">
        <v>0</v>
      </c>
      <c r="I216" s="34">
        <v>1</v>
      </c>
      <c r="J216" s="203">
        <v>4</v>
      </c>
      <c r="K216" s="34">
        <v>2</v>
      </c>
      <c r="L216" s="34">
        <v>4</v>
      </c>
      <c r="M216" s="34">
        <v>0</v>
      </c>
      <c r="N216" s="34">
        <v>2</v>
      </c>
      <c r="O216" s="34">
        <v>2</v>
      </c>
      <c r="P216" s="34">
        <v>2</v>
      </c>
      <c r="Q216" s="35">
        <v>1</v>
      </c>
      <c r="R216" s="35">
        <v>8</v>
      </c>
      <c r="S216" s="35" t="s">
        <v>310</v>
      </c>
      <c r="T216" s="128" t="s">
        <v>1</v>
      </c>
      <c r="U216" s="129" t="s">
        <v>303</v>
      </c>
      <c r="V216" s="228">
        <v>60</v>
      </c>
      <c r="W216" s="127">
        <v>0</v>
      </c>
      <c r="X216" s="127">
        <v>0</v>
      </c>
      <c r="Y216" s="127">
        <v>90</v>
      </c>
      <c r="Z216" s="127">
        <f>Y216</f>
        <v>90</v>
      </c>
      <c r="AA216" s="127">
        <f>Z216</f>
        <v>90</v>
      </c>
      <c r="AB216" s="246"/>
      <c r="AD216" s="123">
        <f t="shared" si="26"/>
        <v>330</v>
      </c>
    </row>
    <row r="217" spans="1:38" ht="30.65" hidden="1" customHeight="1">
      <c r="A217" s="13"/>
      <c r="B217" s="13"/>
      <c r="C217" s="34"/>
      <c r="D217" s="34"/>
      <c r="E217" s="34"/>
      <c r="F217" s="34"/>
      <c r="G217" s="34"/>
      <c r="H217" s="34"/>
      <c r="I217" s="34"/>
      <c r="J217" s="203"/>
      <c r="K217" s="34"/>
      <c r="L217" s="34"/>
      <c r="M217" s="34"/>
      <c r="N217" s="34"/>
      <c r="O217" s="34"/>
      <c r="P217" s="51"/>
      <c r="Q217" s="35"/>
      <c r="R217" s="35"/>
      <c r="S217" s="35"/>
      <c r="T217" s="48" t="s">
        <v>19</v>
      </c>
      <c r="U217" s="90" t="s">
        <v>292</v>
      </c>
      <c r="V217" s="178">
        <v>2000</v>
      </c>
      <c r="W217" s="178" t="s">
        <v>321</v>
      </c>
      <c r="X217" s="178" t="s">
        <v>321</v>
      </c>
      <c r="Y217" s="178">
        <v>2300</v>
      </c>
      <c r="Z217" s="178">
        <v>2400</v>
      </c>
      <c r="AA217" s="178">
        <v>2500</v>
      </c>
      <c r="AB217" s="233">
        <f>V217+Y217+Z217+AA217</f>
        <v>9200</v>
      </c>
      <c r="AC217" s="8"/>
      <c r="AD217" s="123">
        <f t="shared" si="26"/>
        <v>18400</v>
      </c>
      <c r="AE217" s="14"/>
      <c r="AF217" s="14"/>
      <c r="AG217" s="14"/>
      <c r="AH217" s="14"/>
      <c r="AI217" s="14"/>
      <c r="AJ217" s="14"/>
      <c r="AK217" s="14"/>
      <c r="AL217" s="14"/>
    </row>
    <row r="218" spans="1:38" ht="28.25" hidden="1" customHeight="1">
      <c r="A218" s="13"/>
      <c r="B218" s="13"/>
      <c r="C218" s="34">
        <v>6</v>
      </c>
      <c r="D218" s="34">
        <v>5</v>
      </c>
      <c r="E218" s="34">
        <v>6</v>
      </c>
      <c r="F218" s="34">
        <v>0</v>
      </c>
      <c r="G218" s="34">
        <v>8</v>
      </c>
      <c r="H218" s="34">
        <v>0</v>
      </c>
      <c r="I218" s="34">
        <v>1</v>
      </c>
      <c r="J218" s="203">
        <v>4</v>
      </c>
      <c r="K218" s="34">
        <v>2</v>
      </c>
      <c r="L218" s="34">
        <v>4</v>
      </c>
      <c r="M218" s="34">
        <v>0</v>
      </c>
      <c r="N218" s="34">
        <v>2</v>
      </c>
      <c r="O218" s="34">
        <v>2</v>
      </c>
      <c r="P218" s="34">
        <v>2</v>
      </c>
      <c r="Q218" s="35">
        <v>1</v>
      </c>
      <c r="R218" s="35">
        <v>9</v>
      </c>
      <c r="S218" s="35" t="s">
        <v>310</v>
      </c>
      <c r="T218" s="128" t="s">
        <v>2</v>
      </c>
      <c r="U218" s="129" t="s">
        <v>303</v>
      </c>
      <c r="V218" s="127"/>
      <c r="W218" s="127"/>
      <c r="X218" s="127"/>
      <c r="Y218" s="127">
        <v>65</v>
      </c>
      <c r="Z218" s="127">
        <v>0</v>
      </c>
      <c r="AA218" s="127">
        <v>0</v>
      </c>
      <c r="AB218" s="246"/>
      <c r="AD218" s="123">
        <f t="shared" si="26"/>
        <v>65</v>
      </c>
    </row>
    <row r="219" spans="1:38" ht="31.5" hidden="1" customHeight="1">
      <c r="A219" s="13"/>
      <c r="B219" s="13"/>
      <c r="C219" s="34"/>
      <c r="D219" s="34"/>
      <c r="E219" s="34"/>
      <c r="F219" s="34"/>
      <c r="G219" s="34"/>
      <c r="H219" s="34"/>
      <c r="I219" s="34"/>
      <c r="J219" s="203"/>
      <c r="K219" s="34"/>
      <c r="L219" s="34"/>
      <c r="M219" s="34"/>
      <c r="N219" s="34"/>
      <c r="O219" s="34"/>
      <c r="P219" s="51"/>
      <c r="Q219" s="35"/>
      <c r="R219" s="35"/>
      <c r="S219" s="35"/>
      <c r="T219" s="48" t="s">
        <v>285</v>
      </c>
      <c r="U219" s="90" t="s">
        <v>292</v>
      </c>
      <c r="V219" s="91" t="s">
        <v>321</v>
      </c>
      <c r="W219" s="91" t="s">
        <v>321</v>
      </c>
      <c r="X219" s="91" t="s">
        <v>321</v>
      </c>
      <c r="Y219" s="91">
        <v>32</v>
      </c>
      <c r="Z219" s="65" t="s">
        <v>321</v>
      </c>
      <c r="AA219" s="91" t="s">
        <v>321</v>
      </c>
      <c r="AB219" s="233">
        <f>Y219</f>
        <v>32</v>
      </c>
      <c r="AC219" s="8"/>
      <c r="AD219" s="123">
        <f t="shared" si="26"/>
        <v>64</v>
      </c>
      <c r="AE219" s="14"/>
      <c r="AF219" s="14"/>
      <c r="AG219" s="14"/>
      <c r="AH219" s="14"/>
      <c r="AI219" s="14"/>
      <c r="AJ219" s="14"/>
      <c r="AK219" s="14"/>
      <c r="AL219" s="14"/>
    </row>
    <row r="220" spans="1:38" ht="26" hidden="1" customHeight="1">
      <c r="A220" s="13"/>
      <c r="B220" s="13"/>
      <c r="C220" s="34">
        <v>6</v>
      </c>
      <c r="D220" s="34">
        <v>5</v>
      </c>
      <c r="E220" s="34">
        <v>6</v>
      </c>
      <c r="F220" s="34">
        <v>0</v>
      </c>
      <c r="G220" s="34">
        <v>8</v>
      </c>
      <c r="H220" s="34">
        <v>0</v>
      </c>
      <c r="I220" s="34">
        <v>1</v>
      </c>
      <c r="J220" s="203">
        <v>4</v>
      </c>
      <c r="K220" s="34">
        <v>2</v>
      </c>
      <c r="L220" s="34">
        <v>4</v>
      </c>
      <c r="M220" s="34">
        <v>0</v>
      </c>
      <c r="N220" s="34">
        <v>2</v>
      </c>
      <c r="O220" s="34">
        <v>2</v>
      </c>
      <c r="P220" s="34">
        <v>0</v>
      </c>
      <c r="Q220" s="35">
        <v>2</v>
      </c>
      <c r="R220" s="35">
        <v>0</v>
      </c>
      <c r="S220" s="35" t="s">
        <v>311</v>
      </c>
      <c r="T220" s="128" t="s">
        <v>3</v>
      </c>
      <c r="U220" s="129" t="s">
        <v>303</v>
      </c>
      <c r="V220" s="127"/>
      <c r="W220" s="127"/>
      <c r="X220" s="127"/>
      <c r="Y220" s="127">
        <v>40</v>
      </c>
      <c r="Z220" s="127">
        <f>Y220</f>
        <v>40</v>
      </c>
      <c r="AA220" s="127">
        <f>Z220</f>
        <v>40</v>
      </c>
      <c r="AB220" s="246"/>
      <c r="AD220" s="123">
        <f t="shared" si="26"/>
        <v>120</v>
      </c>
    </row>
    <row r="221" spans="1:38" ht="28.25" hidden="1" customHeight="1">
      <c r="A221" s="13"/>
      <c r="B221" s="13"/>
      <c r="C221" s="34"/>
      <c r="D221" s="34"/>
      <c r="E221" s="34"/>
      <c r="F221" s="34"/>
      <c r="G221" s="34"/>
      <c r="H221" s="34"/>
      <c r="I221" s="34"/>
      <c r="J221" s="203"/>
      <c r="K221" s="34"/>
      <c r="L221" s="34"/>
      <c r="M221" s="34"/>
      <c r="N221" s="34"/>
      <c r="O221" s="34"/>
      <c r="P221" s="34"/>
      <c r="Q221" s="35"/>
      <c r="R221" s="35"/>
      <c r="S221" s="35"/>
      <c r="T221" s="48" t="s">
        <v>20</v>
      </c>
      <c r="U221" s="90" t="s">
        <v>292</v>
      </c>
      <c r="V221" s="91" t="s">
        <v>321</v>
      </c>
      <c r="W221" s="91" t="s">
        <v>321</v>
      </c>
      <c r="X221" s="91" t="s">
        <v>321</v>
      </c>
      <c r="Y221" s="91">
        <v>270</v>
      </c>
      <c r="Z221" s="91">
        <v>280</v>
      </c>
      <c r="AA221" s="91">
        <v>300</v>
      </c>
      <c r="AB221" s="262">
        <f>Y221+Z221+AA221</f>
        <v>850</v>
      </c>
      <c r="AD221" s="123">
        <f t="shared" si="26"/>
        <v>1700</v>
      </c>
    </row>
    <row r="222" spans="1:38" ht="25.25" hidden="1" customHeight="1">
      <c r="A222" s="13"/>
      <c r="B222" s="13"/>
      <c r="C222" s="34">
        <v>6</v>
      </c>
      <c r="D222" s="34">
        <v>5</v>
      </c>
      <c r="E222" s="34">
        <v>6</v>
      </c>
      <c r="F222" s="34">
        <v>0</v>
      </c>
      <c r="G222" s="34">
        <v>8</v>
      </c>
      <c r="H222" s="34">
        <v>0</v>
      </c>
      <c r="I222" s="34">
        <v>1</v>
      </c>
      <c r="J222" s="203">
        <v>4</v>
      </c>
      <c r="K222" s="34">
        <v>2</v>
      </c>
      <c r="L222" s="34">
        <v>4</v>
      </c>
      <c r="M222" s="34">
        <v>0</v>
      </c>
      <c r="N222" s="34">
        <v>2</v>
      </c>
      <c r="O222" s="34">
        <v>2</v>
      </c>
      <c r="P222" s="34">
        <v>0</v>
      </c>
      <c r="Q222" s="35">
        <v>2</v>
      </c>
      <c r="R222" s="35">
        <v>1</v>
      </c>
      <c r="S222" s="35" t="s">
        <v>311</v>
      </c>
      <c r="T222" s="128" t="s">
        <v>4</v>
      </c>
      <c r="U222" s="129" t="s">
        <v>303</v>
      </c>
      <c r="V222" s="127"/>
      <c r="W222" s="127"/>
      <c r="X222" s="127"/>
      <c r="Y222" s="127">
        <v>80.2</v>
      </c>
      <c r="Z222" s="127">
        <v>0</v>
      </c>
      <c r="AA222" s="127">
        <v>0</v>
      </c>
      <c r="AB222" s="246"/>
      <c r="AD222" s="123">
        <f t="shared" si="26"/>
        <v>80.2</v>
      </c>
    </row>
    <row r="223" spans="1:38" ht="31.5" hidden="1" customHeight="1">
      <c r="A223" s="13"/>
      <c r="B223" s="13"/>
      <c r="C223" s="34"/>
      <c r="D223" s="34"/>
      <c r="E223" s="34"/>
      <c r="F223" s="34"/>
      <c r="G223" s="34"/>
      <c r="H223" s="34"/>
      <c r="I223" s="34"/>
      <c r="J223" s="203"/>
      <c r="K223" s="34"/>
      <c r="L223" s="34"/>
      <c r="M223" s="34"/>
      <c r="N223" s="34"/>
      <c r="O223" s="34"/>
      <c r="P223" s="51"/>
      <c r="Q223" s="35"/>
      <c r="R223" s="35"/>
      <c r="S223" s="35"/>
      <c r="T223" s="48" t="s">
        <v>17</v>
      </c>
      <c r="U223" s="90" t="s">
        <v>292</v>
      </c>
      <c r="V223" s="91" t="s">
        <v>321</v>
      </c>
      <c r="W223" s="91" t="s">
        <v>321</v>
      </c>
      <c r="X223" s="91" t="s">
        <v>321</v>
      </c>
      <c r="Y223" s="91">
        <v>320</v>
      </c>
      <c r="Z223" s="91" t="s">
        <v>321</v>
      </c>
      <c r="AA223" s="65" t="s">
        <v>321</v>
      </c>
      <c r="AB223" s="239">
        <f>Y223</f>
        <v>320</v>
      </c>
      <c r="AC223" s="8"/>
      <c r="AD223" s="123">
        <f t="shared" si="26"/>
        <v>640</v>
      </c>
      <c r="AE223" s="14"/>
      <c r="AF223" s="14"/>
      <c r="AG223" s="14"/>
      <c r="AH223" s="14"/>
      <c r="AI223" s="14"/>
      <c r="AJ223" s="14"/>
      <c r="AK223" s="14"/>
      <c r="AL223" s="14"/>
    </row>
    <row r="224" spans="1:38" ht="28.25" hidden="1" customHeight="1">
      <c r="A224" s="13"/>
      <c r="B224" s="13"/>
      <c r="C224" s="34">
        <v>6</v>
      </c>
      <c r="D224" s="34">
        <v>5</v>
      </c>
      <c r="E224" s="34">
        <v>6</v>
      </c>
      <c r="F224" s="34">
        <v>0</v>
      </c>
      <c r="G224" s="34">
        <v>8</v>
      </c>
      <c r="H224" s="34">
        <v>0</v>
      </c>
      <c r="I224" s="34">
        <v>1</v>
      </c>
      <c r="J224" s="203">
        <v>4</v>
      </c>
      <c r="K224" s="34">
        <v>2</v>
      </c>
      <c r="L224" s="34">
        <v>4</v>
      </c>
      <c r="M224" s="34">
        <v>0</v>
      </c>
      <c r="N224" s="34">
        <v>2</v>
      </c>
      <c r="O224" s="34">
        <v>2</v>
      </c>
      <c r="P224" s="34">
        <v>2</v>
      </c>
      <c r="Q224" s="35">
        <v>2</v>
      </c>
      <c r="R224" s="35">
        <v>2</v>
      </c>
      <c r="S224" s="35" t="s">
        <v>310</v>
      </c>
      <c r="T224" s="128" t="s">
        <v>102</v>
      </c>
      <c r="U224" s="129" t="s">
        <v>303</v>
      </c>
      <c r="V224" s="228">
        <v>14</v>
      </c>
      <c r="W224" s="127">
        <v>0</v>
      </c>
      <c r="X224" s="127">
        <v>0</v>
      </c>
      <c r="Y224" s="127">
        <v>35</v>
      </c>
      <c r="Z224" s="127">
        <f>Y224</f>
        <v>35</v>
      </c>
      <c r="AA224" s="127">
        <f>Z224</f>
        <v>35</v>
      </c>
      <c r="AB224" s="246"/>
      <c r="AD224" s="123">
        <f t="shared" si="26"/>
        <v>119</v>
      </c>
    </row>
    <row r="225" spans="1:204" ht="25.25" hidden="1" customHeight="1">
      <c r="A225" s="13"/>
      <c r="B225" s="13"/>
      <c r="C225" s="34"/>
      <c r="D225" s="34"/>
      <c r="E225" s="34"/>
      <c r="F225" s="34"/>
      <c r="G225" s="34"/>
      <c r="H225" s="34"/>
      <c r="I225" s="34"/>
      <c r="J225" s="203"/>
      <c r="K225" s="34"/>
      <c r="L225" s="34"/>
      <c r="M225" s="34"/>
      <c r="N225" s="34"/>
      <c r="O225" s="34"/>
      <c r="P225" s="34"/>
      <c r="Q225" s="35"/>
      <c r="R225" s="35"/>
      <c r="S225" s="35"/>
      <c r="T225" s="48" t="s">
        <v>21</v>
      </c>
      <c r="U225" s="90" t="s">
        <v>292</v>
      </c>
      <c r="V225" s="263">
        <v>80</v>
      </c>
      <c r="W225" s="184" t="s">
        <v>321</v>
      </c>
      <c r="X225" s="185" t="s">
        <v>321</v>
      </c>
      <c r="Y225" s="180">
        <v>85</v>
      </c>
      <c r="Z225" s="180">
        <v>90</v>
      </c>
      <c r="AA225" s="180">
        <v>90</v>
      </c>
      <c r="AB225" s="261">
        <f>V225+Y225+Z225+AA225</f>
        <v>345</v>
      </c>
      <c r="AD225" s="123">
        <f t="shared" si="26"/>
        <v>690</v>
      </c>
    </row>
    <row r="226" spans="1:204" ht="29.4" hidden="1" customHeight="1">
      <c r="A226" s="13"/>
      <c r="B226" s="13"/>
      <c r="C226" s="34">
        <v>6</v>
      </c>
      <c r="D226" s="34">
        <v>5</v>
      </c>
      <c r="E226" s="34">
        <v>6</v>
      </c>
      <c r="F226" s="34">
        <v>0</v>
      </c>
      <c r="G226" s="34">
        <v>8</v>
      </c>
      <c r="H226" s="34">
        <v>0</v>
      </c>
      <c r="I226" s="34">
        <v>1</v>
      </c>
      <c r="J226" s="203">
        <v>4</v>
      </c>
      <c r="K226" s="34">
        <v>2</v>
      </c>
      <c r="L226" s="34">
        <v>4</v>
      </c>
      <c r="M226" s="34">
        <v>0</v>
      </c>
      <c r="N226" s="34">
        <v>2</v>
      </c>
      <c r="O226" s="34">
        <v>2</v>
      </c>
      <c r="P226" s="34">
        <v>2</v>
      </c>
      <c r="Q226" s="35">
        <v>2</v>
      </c>
      <c r="R226" s="35">
        <v>3</v>
      </c>
      <c r="S226" s="35" t="s">
        <v>310</v>
      </c>
      <c r="T226" s="215" t="s">
        <v>103</v>
      </c>
      <c r="U226" s="129" t="s">
        <v>303</v>
      </c>
      <c r="V226" s="228">
        <v>20</v>
      </c>
      <c r="W226" s="127"/>
      <c r="X226" s="127"/>
      <c r="Y226" s="127">
        <v>50.7</v>
      </c>
      <c r="Z226" s="127">
        <f t="shared" ref="Z226:AA228" si="34">Y226</f>
        <v>50.7</v>
      </c>
      <c r="AA226" s="127">
        <f t="shared" si="34"/>
        <v>50.7</v>
      </c>
      <c r="AB226" s="246"/>
      <c r="AD226" s="123">
        <f t="shared" si="26"/>
        <v>172.10000000000002</v>
      </c>
    </row>
    <row r="227" spans="1:204" ht="29.25" hidden="1" customHeight="1">
      <c r="A227" s="13"/>
      <c r="B227" s="13"/>
      <c r="C227" s="34"/>
      <c r="D227" s="34"/>
      <c r="E227" s="34"/>
      <c r="F227" s="34"/>
      <c r="G227" s="34"/>
      <c r="H227" s="34"/>
      <c r="I227" s="34"/>
      <c r="J227" s="203"/>
      <c r="K227" s="34"/>
      <c r="L227" s="34"/>
      <c r="M227" s="34"/>
      <c r="N227" s="34"/>
      <c r="O227" s="34"/>
      <c r="P227" s="34"/>
      <c r="Q227" s="35"/>
      <c r="R227" s="35"/>
      <c r="S227" s="35"/>
      <c r="T227" s="48" t="s">
        <v>10</v>
      </c>
      <c r="U227" s="90" t="s">
        <v>292</v>
      </c>
      <c r="V227" s="65">
        <v>150</v>
      </c>
      <c r="W227" s="65" t="s">
        <v>321</v>
      </c>
      <c r="X227" s="65" t="str">
        <f>W227</f>
        <v>-</v>
      </c>
      <c r="Y227" s="65">
        <v>150</v>
      </c>
      <c r="Z227" s="65">
        <f t="shared" si="34"/>
        <v>150</v>
      </c>
      <c r="AA227" s="65">
        <f t="shared" si="34"/>
        <v>150</v>
      </c>
      <c r="AB227" s="233">
        <f>Y227+V227+Z227+AA227</f>
        <v>600</v>
      </c>
      <c r="AC227" s="8"/>
      <c r="AD227" s="123">
        <f t="shared" ref="AD227:AD249" si="35">SUM(V227:AC227)</f>
        <v>1200</v>
      </c>
      <c r="AE227" s="14"/>
      <c r="AF227" s="14"/>
      <c r="AG227" s="14"/>
      <c r="AH227" s="14"/>
      <c r="AI227" s="14"/>
      <c r="AJ227" s="14"/>
      <c r="AK227" s="14"/>
      <c r="AL227" s="14"/>
    </row>
    <row r="228" spans="1:204" ht="41" hidden="1" customHeight="1">
      <c r="A228" s="13"/>
      <c r="B228" s="13"/>
      <c r="C228" s="34">
        <v>6</v>
      </c>
      <c r="D228" s="34">
        <v>5</v>
      </c>
      <c r="E228" s="34">
        <v>6</v>
      </c>
      <c r="F228" s="34">
        <v>0</v>
      </c>
      <c r="G228" s="34">
        <v>8</v>
      </c>
      <c r="H228" s="34">
        <v>0</v>
      </c>
      <c r="I228" s="34">
        <v>1</v>
      </c>
      <c r="J228" s="203">
        <v>4</v>
      </c>
      <c r="K228" s="34">
        <v>2</v>
      </c>
      <c r="L228" s="34">
        <v>4</v>
      </c>
      <c r="M228" s="34">
        <v>0</v>
      </c>
      <c r="N228" s="34">
        <v>2</v>
      </c>
      <c r="O228" s="34">
        <v>2</v>
      </c>
      <c r="P228" s="34">
        <v>0</v>
      </c>
      <c r="Q228" s="35">
        <v>2</v>
      </c>
      <c r="R228" s="35">
        <v>4</v>
      </c>
      <c r="S228" s="35" t="s">
        <v>311</v>
      </c>
      <c r="T228" s="128" t="s">
        <v>90</v>
      </c>
      <c r="U228" s="129" t="s">
        <v>303</v>
      </c>
      <c r="V228" s="228">
        <v>50</v>
      </c>
      <c r="W228" s="127">
        <v>0</v>
      </c>
      <c r="X228" s="127">
        <v>0</v>
      </c>
      <c r="Y228" s="127">
        <f>X228</f>
        <v>0</v>
      </c>
      <c r="Z228" s="127">
        <f t="shared" si="34"/>
        <v>0</v>
      </c>
      <c r="AA228" s="127">
        <f t="shared" si="34"/>
        <v>0</v>
      </c>
      <c r="AB228" s="246"/>
      <c r="AD228" s="123">
        <f t="shared" si="35"/>
        <v>50</v>
      </c>
    </row>
    <row r="229" spans="1:204" ht="40.25" hidden="1" customHeight="1">
      <c r="A229" s="13"/>
      <c r="B229" s="13"/>
      <c r="C229" s="34"/>
      <c r="D229" s="34"/>
      <c r="E229" s="34"/>
      <c r="F229" s="34"/>
      <c r="G229" s="34"/>
      <c r="H229" s="34"/>
      <c r="I229" s="34"/>
      <c r="J229" s="203"/>
      <c r="K229" s="34"/>
      <c r="L229" s="34"/>
      <c r="M229" s="34"/>
      <c r="N229" s="34"/>
      <c r="O229" s="34"/>
      <c r="P229" s="34"/>
      <c r="Q229" s="35"/>
      <c r="R229" s="35"/>
      <c r="S229" s="35"/>
      <c r="T229" s="48" t="s">
        <v>22</v>
      </c>
      <c r="U229" s="90" t="s">
        <v>292</v>
      </c>
      <c r="V229" s="178">
        <v>300</v>
      </c>
      <c r="W229" s="178" t="s">
        <v>321</v>
      </c>
      <c r="X229" s="178" t="s">
        <v>321</v>
      </c>
      <c r="Y229" s="178" t="s">
        <v>321</v>
      </c>
      <c r="Z229" s="178" t="s">
        <v>321</v>
      </c>
      <c r="AA229" s="178" t="s">
        <v>321</v>
      </c>
      <c r="AB229" s="233">
        <f>V229</f>
        <v>300</v>
      </c>
      <c r="AD229" s="123">
        <f t="shared" si="35"/>
        <v>600</v>
      </c>
    </row>
    <row r="230" spans="1:204" ht="16.25" hidden="1" customHeight="1">
      <c r="A230" s="13"/>
      <c r="B230" s="13"/>
      <c r="C230" s="34">
        <v>6</v>
      </c>
      <c r="D230" s="34">
        <v>5</v>
      </c>
      <c r="E230" s="34">
        <v>6</v>
      </c>
      <c r="F230" s="34">
        <v>0</v>
      </c>
      <c r="G230" s="34">
        <v>8</v>
      </c>
      <c r="H230" s="34">
        <v>0</v>
      </c>
      <c r="I230" s="34">
        <v>1</v>
      </c>
      <c r="J230" s="203">
        <v>4</v>
      </c>
      <c r="K230" s="34">
        <v>2</v>
      </c>
      <c r="L230" s="34">
        <v>4</v>
      </c>
      <c r="M230" s="34">
        <v>0</v>
      </c>
      <c r="N230" s="34">
        <v>2</v>
      </c>
      <c r="O230" s="34">
        <v>2</v>
      </c>
      <c r="P230" s="34">
        <v>0</v>
      </c>
      <c r="Q230" s="35">
        <v>2</v>
      </c>
      <c r="R230" s="35">
        <v>5</v>
      </c>
      <c r="S230" s="35" t="s">
        <v>311</v>
      </c>
      <c r="T230" s="128" t="s">
        <v>5</v>
      </c>
      <c r="U230" s="129" t="s">
        <v>303</v>
      </c>
      <c r="V230" s="228">
        <v>100</v>
      </c>
      <c r="W230" s="127">
        <v>0</v>
      </c>
      <c r="X230" s="127">
        <v>0</v>
      </c>
      <c r="Y230" s="127">
        <v>288.10000000000002</v>
      </c>
      <c r="Z230" s="127">
        <f>Y230</f>
        <v>288.10000000000002</v>
      </c>
      <c r="AA230" s="127">
        <f>Z230</f>
        <v>288.10000000000002</v>
      </c>
      <c r="AB230" s="246"/>
      <c r="AD230" s="123">
        <f t="shared" si="35"/>
        <v>964.30000000000007</v>
      </c>
    </row>
    <row r="231" spans="1:204" ht="21" hidden="1" customHeight="1">
      <c r="A231" s="13"/>
      <c r="B231" s="13"/>
      <c r="C231" s="34"/>
      <c r="D231" s="34"/>
      <c r="E231" s="34"/>
      <c r="F231" s="34"/>
      <c r="G231" s="34"/>
      <c r="H231" s="34"/>
      <c r="I231" s="34"/>
      <c r="J231" s="203"/>
      <c r="K231" s="34"/>
      <c r="L231" s="34"/>
      <c r="M231" s="34"/>
      <c r="N231" s="34"/>
      <c r="O231" s="34"/>
      <c r="P231" s="34"/>
      <c r="Q231" s="35"/>
      <c r="R231" s="35"/>
      <c r="S231" s="35"/>
      <c r="T231" s="48" t="s">
        <v>270</v>
      </c>
      <c r="U231" s="90" t="s">
        <v>292</v>
      </c>
      <c r="V231" s="178">
        <v>2000</v>
      </c>
      <c r="W231" s="178" t="s">
        <v>321</v>
      </c>
      <c r="X231" s="178" t="s">
        <v>321</v>
      </c>
      <c r="Y231" s="178">
        <v>2400</v>
      </c>
      <c r="Z231" s="178">
        <v>2400</v>
      </c>
      <c r="AA231" s="178">
        <v>2400</v>
      </c>
      <c r="AB231" s="233">
        <f>V231+Y231+Z231+AA231</f>
        <v>9200</v>
      </c>
      <c r="AC231" s="8"/>
      <c r="AD231" s="123">
        <f t="shared" si="35"/>
        <v>18400</v>
      </c>
      <c r="AE231" s="14"/>
      <c r="AF231" s="14"/>
      <c r="AG231" s="14"/>
      <c r="AH231" s="14"/>
      <c r="AI231" s="14"/>
      <c r="AJ231" s="14"/>
      <c r="AK231" s="14"/>
      <c r="AL231" s="14"/>
    </row>
    <row r="232" spans="1:204" ht="26" hidden="1" customHeight="1">
      <c r="A232" s="13"/>
      <c r="B232" s="13"/>
      <c r="C232" s="34">
        <v>6</v>
      </c>
      <c r="D232" s="34">
        <v>5</v>
      </c>
      <c r="E232" s="34">
        <v>6</v>
      </c>
      <c r="F232" s="34">
        <v>0</v>
      </c>
      <c r="G232" s="34">
        <v>8</v>
      </c>
      <c r="H232" s="34">
        <v>0</v>
      </c>
      <c r="I232" s="34">
        <v>1</v>
      </c>
      <c r="J232" s="203">
        <v>4</v>
      </c>
      <c r="K232" s="34">
        <v>2</v>
      </c>
      <c r="L232" s="34">
        <v>4</v>
      </c>
      <c r="M232" s="34">
        <v>0</v>
      </c>
      <c r="N232" s="34">
        <v>2</v>
      </c>
      <c r="O232" s="34">
        <v>2</v>
      </c>
      <c r="P232" s="34">
        <v>2</v>
      </c>
      <c r="Q232" s="35">
        <v>2</v>
      </c>
      <c r="R232" s="35">
        <v>6</v>
      </c>
      <c r="S232" s="35" t="s">
        <v>311</v>
      </c>
      <c r="T232" s="128" t="s">
        <v>6</v>
      </c>
      <c r="U232" s="129" t="s">
        <v>303</v>
      </c>
      <c r="V232" s="228">
        <v>90</v>
      </c>
      <c r="W232" s="127">
        <v>0</v>
      </c>
      <c r="X232" s="127">
        <v>0</v>
      </c>
      <c r="Y232" s="127">
        <v>108.4</v>
      </c>
      <c r="Z232" s="127">
        <f>Y232</f>
        <v>108.4</v>
      </c>
      <c r="AA232" s="127">
        <f>Z232</f>
        <v>108.4</v>
      </c>
      <c r="AB232" s="246"/>
      <c r="AD232" s="123">
        <f t="shared" si="35"/>
        <v>415.20000000000005</v>
      </c>
    </row>
    <row r="233" spans="1:204" ht="32.25" hidden="1" customHeight="1">
      <c r="A233" s="13"/>
      <c r="B233" s="13"/>
      <c r="C233" s="34"/>
      <c r="D233" s="34"/>
      <c r="E233" s="34"/>
      <c r="F233" s="34"/>
      <c r="G233" s="34"/>
      <c r="H233" s="34"/>
      <c r="I233" s="34"/>
      <c r="J233" s="52"/>
      <c r="K233" s="34"/>
      <c r="L233" s="34"/>
      <c r="M233" s="34"/>
      <c r="N233" s="34"/>
      <c r="O233" s="34"/>
      <c r="P233" s="34"/>
      <c r="Q233" s="35"/>
      <c r="R233" s="35"/>
      <c r="S233" s="35"/>
      <c r="T233" s="48" t="s">
        <v>9</v>
      </c>
      <c r="U233" s="90" t="s">
        <v>292</v>
      </c>
      <c r="V233" s="178">
        <v>3000</v>
      </c>
      <c r="W233" s="178" t="s">
        <v>321</v>
      </c>
      <c r="X233" s="178" t="s">
        <v>321</v>
      </c>
      <c r="Y233" s="178">
        <v>3200</v>
      </c>
      <c r="Z233" s="178">
        <v>3300</v>
      </c>
      <c r="AA233" s="178">
        <v>3500</v>
      </c>
      <c r="AB233" s="233">
        <f>V233+Y233+Z233+AA233</f>
        <v>13000</v>
      </c>
      <c r="AC233" s="8"/>
      <c r="AD233" s="123">
        <f t="shared" si="35"/>
        <v>26000</v>
      </c>
      <c r="AE233" s="14"/>
      <c r="AF233" s="14"/>
      <c r="AG233" s="14"/>
      <c r="AH233" s="14"/>
      <c r="AI233" s="14"/>
      <c r="AJ233" s="14"/>
      <c r="AK233" s="14"/>
      <c r="AL233" s="14"/>
    </row>
    <row r="234" spans="1:204" ht="26.25" hidden="1" customHeight="1">
      <c r="A234" s="59"/>
      <c r="B234" s="59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4"/>
      <c r="R234" s="54"/>
      <c r="S234" s="54"/>
      <c r="T234" s="142" t="s">
        <v>306</v>
      </c>
      <c r="U234" s="37" t="s">
        <v>303</v>
      </c>
      <c r="V234" s="69">
        <f t="shared" ref="V234:AA234" si="36">SUM(V236+V239)</f>
        <v>7928.4</v>
      </c>
      <c r="W234" s="69">
        <f t="shared" si="36"/>
        <v>7768.9</v>
      </c>
      <c r="X234" s="69">
        <f t="shared" si="36"/>
        <v>7768.9</v>
      </c>
      <c r="Y234" s="69">
        <f t="shared" si="36"/>
        <v>8746.5</v>
      </c>
      <c r="Z234" s="69">
        <f t="shared" si="36"/>
        <v>8746.5</v>
      </c>
      <c r="AA234" s="69">
        <f t="shared" si="36"/>
        <v>8746.5</v>
      </c>
      <c r="AB234" s="250"/>
      <c r="AC234" s="8"/>
      <c r="AD234" s="123">
        <f t="shared" si="35"/>
        <v>49705.7</v>
      </c>
    </row>
    <row r="235" spans="1:204" s="84" customFormat="1" ht="29.4" hidden="1" customHeight="1">
      <c r="A235" s="83"/>
      <c r="B235" s="83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74"/>
      <c r="R235" s="74"/>
      <c r="S235" s="74"/>
      <c r="T235" s="88" t="s">
        <v>322</v>
      </c>
      <c r="U235" s="88"/>
      <c r="V235" s="169"/>
      <c r="W235" s="159"/>
      <c r="X235" s="88"/>
      <c r="Y235" s="88"/>
      <c r="Z235" s="88"/>
      <c r="AA235" s="88"/>
      <c r="AB235" s="254"/>
      <c r="AC235" s="76"/>
      <c r="AD235" s="123">
        <f t="shared" si="35"/>
        <v>0</v>
      </c>
    </row>
    <row r="236" spans="1:204" s="4" customFormat="1" ht="18.75" hidden="1" customHeight="1">
      <c r="A236" s="6"/>
      <c r="B236" s="6"/>
      <c r="C236" s="34">
        <v>6</v>
      </c>
      <c r="D236" s="34">
        <v>5</v>
      </c>
      <c r="E236" s="34">
        <v>6</v>
      </c>
      <c r="F236" s="34">
        <v>0</v>
      </c>
      <c r="G236" s="34">
        <v>8</v>
      </c>
      <c r="H236" s="34">
        <v>0</v>
      </c>
      <c r="I236" s="34">
        <v>4</v>
      </c>
      <c r="J236" s="196">
        <v>4</v>
      </c>
      <c r="K236" s="34">
        <v>2</v>
      </c>
      <c r="L236" s="34">
        <v>9</v>
      </c>
      <c r="M236" s="34">
        <v>0</v>
      </c>
      <c r="N236" s="34">
        <v>0</v>
      </c>
      <c r="O236" s="34">
        <v>2</v>
      </c>
      <c r="P236" s="34">
        <v>0</v>
      </c>
      <c r="Q236" s="45">
        <v>5</v>
      </c>
      <c r="R236" s="45">
        <v>0</v>
      </c>
      <c r="S236" s="45" t="s">
        <v>320</v>
      </c>
      <c r="T236" s="33" t="s">
        <v>280</v>
      </c>
      <c r="U236" s="147" t="s">
        <v>303</v>
      </c>
      <c r="V236" s="80">
        <v>1136.4000000000001</v>
      </c>
      <c r="W236" s="145">
        <v>1136.4000000000001</v>
      </c>
      <c r="X236" s="145">
        <v>1136.4000000000001</v>
      </c>
      <c r="Y236" s="145">
        <v>1218.3</v>
      </c>
      <c r="Z236" s="145">
        <f t="shared" ref="Y236:AA238" si="37">Y236</f>
        <v>1218.3</v>
      </c>
      <c r="AA236" s="145">
        <f t="shared" si="37"/>
        <v>1218.3</v>
      </c>
      <c r="AB236" s="232"/>
      <c r="AC236" s="8"/>
      <c r="AD236" s="123">
        <f t="shared" si="35"/>
        <v>7064.1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</row>
    <row r="237" spans="1:204" s="4" customFormat="1" ht="28" hidden="1">
      <c r="A237" s="6"/>
      <c r="B237" s="6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45"/>
      <c r="R237" s="45"/>
      <c r="S237" s="45"/>
      <c r="T237" s="9" t="s">
        <v>286</v>
      </c>
      <c r="U237" s="147"/>
      <c r="V237" s="145" t="e">
        <f>#REF!</f>
        <v>#REF!</v>
      </c>
      <c r="W237" s="145" t="e">
        <f>V237</f>
        <v>#REF!</v>
      </c>
      <c r="X237" s="145" t="e">
        <f>#REF!</f>
        <v>#REF!</v>
      </c>
      <c r="Y237" s="145" t="e">
        <f t="shared" si="37"/>
        <v>#REF!</v>
      </c>
      <c r="Z237" s="145" t="e">
        <f t="shared" si="37"/>
        <v>#REF!</v>
      </c>
      <c r="AA237" s="145" t="e">
        <f t="shared" si="37"/>
        <v>#REF!</v>
      </c>
      <c r="AB237" s="232"/>
      <c r="AC237" s="8"/>
      <c r="AD237" s="123" t="e">
        <f t="shared" si="35"/>
        <v>#REF!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9.25" hidden="1" customHeight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5"/>
      <c r="R238" s="35"/>
      <c r="S238" s="35"/>
      <c r="T238" s="9" t="s">
        <v>287</v>
      </c>
      <c r="U238" s="198" t="s">
        <v>303</v>
      </c>
      <c r="V238" s="91">
        <v>0</v>
      </c>
      <c r="W238" s="91">
        <v>0</v>
      </c>
      <c r="X238" s="91">
        <v>0</v>
      </c>
      <c r="Y238" s="91">
        <v>0</v>
      </c>
      <c r="Z238" s="145">
        <f t="shared" si="37"/>
        <v>0</v>
      </c>
      <c r="AA238" s="145">
        <f t="shared" si="37"/>
        <v>0</v>
      </c>
      <c r="AB238" s="232"/>
      <c r="AC238" s="8"/>
      <c r="AD238" s="123">
        <f t="shared" si="35"/>
        <v>0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ht="18" hidden="1" customHeight="1">
      <c r="A239" s="59"/>
      <c r="B239" s="59"/>
      <c r="C239" s="34">
        <v>6</v>
      </c>
      <c r="D239" s="34">
        <v>5</v>
      </c>
      <c r="E239" s="34">
        <v>6</v>
      </c>
      <c r="F239" s="34">
        <v>0</v>
      </c>
      <c r="G239" s="34">
        <v>8</v>
      </c>
      <c r="H239" s="34">
        <v>0</v>
      </c>
      <c r="I239" s="34">
        <v>4</v>
      </c>
      <c r="J239" s="196">
        <v>4</v>
      </c>
      <c r="K239" s="34">
        <v>2</v>
      </c>
      <c r="L239" s="34">
        <v>9</v>
      </c>
      <c r="M239" s="34">
        <v>0</v>
      </c>
      <c r="N239" s="34">
        <v>0</v>
      </c>
      <c r="O239" s="34">
        <v>2</v>
      </c>
      <c r="P239" s="34">
        <v>0</v>
      </c>
      <c r="Q239" s="45">
        <v>5</v>
      </c>
      <c r="R239" s="45">
        <v>1</v>
      </c>
      <c r="S239" s="45" t="s">
        <v>320</v>
      </c>
      <c r="T239" s="33" t="s">
        <v>279</v>
      </c>
      <c r="U239" s="147" t="s">
        <v>303</v>
      </c>
      <c r="V239" s="80">
        <v>6792</v>
      </c>
      <c r="W239" s="80">
        <v>6632.5</v>
      </c>
      <c r="X239" s="80">
        <v>6632.5</v>
      </c>
      <c r="Y239" s="80">
        <v>7528.2</v>
      </c>
      <c r="Z239" s="80">
        <f>Y239</f>
        <v>7528.2</v>
      </c>
      <c r="AA239" s="80">
        <f>Z239</f>
        <v>7528.2</v>
      </c>
      <c r="AB239" s="251"/>
      <c r="AC239" s="44"/>
      <c r="AD239" s="123">
        <f t="shared" si="35"/>
        <v>42641.599999999999</v>
      </c>
      <c r="AE239" s="149" t="e">
        <f>AD239+#REF!+#REF!</f>
        <v>#REF!</v>
      </c>
    </row>
    <row r="240" spans="1:204" s="4" customFormat="1" ht="15.75" hidden="1" customHeight="1">
      <c r="A240" s="6"/>
      <c r="B240" s="6"/>
      <c r="C240" s="34"/>
      <c r="D240" s="34"/>
      <c r="E240" s="34"/>
      <c r="F240" s="34"/>
      <c r="G240" s="34"/>
      <c r="H240" s="34"/>
      <c r="I240" s="34"/>
      <c r="J240" s="34">
        <v>2</v>
      </c>
      <c r="K240" s="34"/>
      <c r="L240" s="34"/>
      <c r="M240" s="34"/>
      <c r="N240" s="34"/>
      <c r="O240" s="34"/>
      <c r="P240" s="34"/>
      <c r="Q240" s="35"/>
      <c r="R240" s="35"/>
      <c r="S240" s="35"/>
      <c r="T240" s="9" t="s">
        <v>286</v>
      </c>
      <c r="U240" s="198" t="s">
        <v>292</v>
      </c>
      <c r="V240" s="64">
        <v>9</v>
      </c>
      <c r="W240" s="163"/>
      <c r="X240" s="106"/>
      <c r="Y240" s="64">
        <v>9</v>
      </c>
      <c r="Z240" s="64"/>
      <c r="AA240" s="64">
        <v>9</v>
      </c>
      <c r="AB240" s="252"/>
      <c r="AC240" s="8"/>
      <c r="AD240" s="123">
        <f t="shared" si="35"/>
        <v>27</v>
      </c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</row>
    <row r="241" spans="1:204" s="4" customFormat="1" ht="24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>
        <v>2</v>
      </c>
      <c r="K241" s="34"/>
      <c r="L241" s="34"/>
      <c r="M241" s="34"/>
      <c r="N241" s="34"/>
      <c r="O241" s="34"/>
      <c r="P241" s="34"/>
      <c r="Q241" s="35"/>
      <c r="R241" s="35"/>
      <c r="S241" s="35"/>
      <c r="T241" s="33" t="s">
        <v>279</v>
      </c>
      <c r="U241" s="198" t="s">
        <v>292</v>
      </c>
      <c r="V241" s="64">
        <v>3</v>
      </c>
      <c r="W241" s="163"/>
      <c r="X241" s="106"/>
      <c r="Y241" s="64">
        <v>3</v>
      </c>
      <c r="Z241" s="64"/>
      <c r="AA241" s="64">
        <v>3</v>
      </c>
      <c r="AB241" s="252"/>
      <c r="AC241" s="8"/>
      <c r="AD241" s="123">
        <f t="shared" si="35"/>
        <v>9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30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5"/>
      <c r="R242" s="35"/>
      <c r="S242" s="35"/>
      <c r="T242" s="9" t="s">
        <v>286</v>
      </c>
      <c r="U242" s="198" t="s">
        <v>303</v>
      </c>
      <c r="V242" s="80" t="e">
        <f>#REF!</f>
        <v>#REF!</v>
      </c>
      <c r="W242" s="153" t="e">
        <f>#REF!+V242</f>
        <v>#REF!</v>
      </c>
      <c r="X242" s="145" t="e">
        <f>#REF!+#REF!</f>
        <v>#REF!</v>
      </c>
      <c r="Y242" s="145" t="e">
        <f t="shared" ref="Y242:AA247" si="38">X242</f>
        <v>#REF!</v>
      </c>
      <c r="Z242" s="145" t="e">
        <f t="shared" si="38"/>
        <v>#REF!</v>
      </c>
      <c r="AA242" s="145" t="e">
        <f t="shared" si="38"/>
        <v>#REF!</v>
      </c>
      <c r="AB242" s="232"/>
      <c r="AC242" s="44"/>
      <c r="AD242" s="123" t="e">
        <f t="shared" si="35"/>
        <v>#REF!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24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102" t="s">
        <v>325</v>
      </c>
      <c r="U243" s="198" t="s">
        <v>303</v>
      </c>
      <c r="V243" s="80">
        <v>547.70000000000005</v>
      </c>
      <c r="W243" s="153" t="e">
        <f>#REF!+V243</f>
        <v>#REF!</v>
      </c>
      <c r="X243" s="145" t="e">
        <f>#REF!+#REF!</f>
        <v>#REF!</v>
      </c>
      <c r="Y243" s="145" t="e">
        <f t="shared" si="38"/>
        <v>#REF!</v>
      </c>
      <c r="Z243" s="145" t="e">
        <f>Y243</f>
        <v>#REF!</v>
      </c>
      <c r="AA243" s="145" t="e">
        <f t="shared" si="38"/>
        <v>#REF!</v>
      </c>
      <c r="AB243" s="232"/>
      <c r="AC243" s="44"/>
      <c r="AD243" s="123" t="e">
        <f t="shared" si="35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18.75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2" t="s">
        <v>326</v>
      </c>
      <c r="U244" s="198" t="s">
        <v>303</v>
      </c>
      <c r="V244" s="80" t="e">
        <f>#REF!</f>
        <v>#REF!</v>
      </c>
      <c r="W244" s="153" t="e">
        <f>#REF!+V244</f>
        <v>#REF!</v>
      </c>
      <c r="X244" s="145" t="e">
        <f>#REF!+#REF!</f>
        <v>#REF!</v>
      </c>
      <c r="Y244" s="145" t="e">
        <f t="shared" si="38"/>
        <v>#REF!</v>
      </c>
      <c r="Z244" s="145" t="e">
        <f t="shared" si="38"/>
        <v>#REF!</v>
      </c>
      <c r="AA244" s="145" t="e">
        <f t="shared" si="38"/>
        <v>#REF!</v>
      </c>
      <c r="AB244" s="232"/>
      <c r="AC244" s="44"/>
      <c r="AD244" s="123" t="e">
        <f t="shared" si="35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18" hidden="1" customHeight="1">
      <c r="A245" s="6"/>
      <c r="B245" s="6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5"/>
      <c r="R245" s="35"/>
      <c r="S245" s="35"/>
      <c r="T245" s="102" t="s">
        <v>327</v>
      </c>
      <c r="U245" s="198" t="s">
        <v>303</v>
      </c>
      <c r="V245" s="80" t="e">
        <f>#REF!</f>
        <v>#REF!</v>
      </c>
      <c r="W245" s="153" t="e">
        <f>#REF!+V245</f>
        <v>#REF!</v>
      </c>
      <c r="X245" s="145" t="e">
        <f>#REF!+#REF!</f>
        <v>#REF!</v>
      </c>
      <c r="Y245" s="145" t="e">
        <f t="shared" si="38"/>
        <v>#REF!</v>
      </c>
      <c r="Z245" s="145" t="e">
        <f t="shared" si="38"/>
        <v>#REF!</v>
      </c>
      <c r="AA245" s="145" t="e">
        <f t="shared" si="38"/>
        <v>#REF!</v>
      </c>
      <c r="AB245" s="232"/>
      <c r="AC245" s="8"/>
      <c r="AD245" s="123" t="e">
        <f t="shared" si="35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21" hidden="1" customHeight="1">
      <c r="A246" s="6"/>
      <c r="B246" s="6"/>
      <c r="C246" s="34">
        <v>6</v>
      </c>
      <c r="D246" s="34">
        <v>5</v>
      </c>
      <c r="E246" s="34">
        <v>6</v>
      </c>
      <c r="F246" s="34">
        <v>0</v>
      </c>
      <c r="G246" s="34">
        <v>8</v>
      </c>
      <c r="H246" s="34">
        <v>0</v>
      </c>
      <c r="I246" s="34">
        <v>4</v>
      </c>
      <c r="J246" s="34">
        <v>2</v>
      </c>
      <c r="K246" s="34">
        <v>2</v>
      </c>
      <c r="L246" s="34">
        <v>9</v>
      </c>
      <c r="M246" s="34">
        <v>9</v>
      </c>
      <c r="N246" s="34">
        <v>0</v>
      </c>
      <c r="O246" s="34">
        <v>5</v>
      </c>
      <c r="P246" s="34">
        <v>9</v>
      </c>
      <c r="Q246" s="35"/>
      <c r="R246" s="35"/>
      <c r="S246" s="35"/>
      <c r="T246" s="103" t="s">
        <v>328</v>
      </c>
      <c r="U246" s="198" t="s">
        <v>303</v>
      </c>
      <c r="V246" s="64" t="e">
        <f>SUM(#REF!)</f>
        <v>#REF!</v>
      </c>
      <c r="W246" s="154"/>
      <c r="X246" s="91"/>
      <c r="Y246" s="145">
        <f t="shared" si="38"/>
        <v>0</v>
      </c>
      <c r="Z246" s="145">
        <f t="shared" si="38"/>
        <v>0</v>
      </c>
      <c r="AA246" s="145">
        <f t="shared" si="38"/>
        <v>0</v>
      </c>
      <c r="AB246" s="232"/>
      <c r="AC246" s="8"/>
      <c r="AD246" s="123" t="e">
        <f t="shared" si="35"/>
        <v>#REF!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</row>
    <row r="247" spans="1:204" s="4" customFormat="1" ht="11.25" hidden="1" customHeight="1">
      <c r="A247" s="6"/>
      <c r="B247" s="6"/>
      <c r="C247" s="34">
        <v>6</v>
      </c>
      <c r="D247" s="34">
        <v>5</v>
      </c>
      <c r="E247" s="34">
        <v>6</v>
      </c>
      <c r="F247" s="34">
        <v>0</v>
      </c>
      <c r="G247" s="34">
        <v>7</v>
      </c>
      <c r="H247" s="34">
        <v>0</v>
      </c>
      <c r="I247" s="34">
        <v>5</v>
      </c>
      <c r="J247" s="34">
        <v>0</v>
      </c>
      <c r="K247" s="34">
        <v>2</v>
      </c>
      <c r="L247" s="34">
        <v>9</v>
      </c>
      <c r="M247" s="34">
        <v>9</v>
      </c>
      <c r="N247" s="34">
        <v>0</v>
      </c>
      <c r="O247" s="40">
        <v>5</v>
      </c>
      <c r="P247" s="40">
        <v>1</v>
      </c>
      <c r="Q247" s="41"/>
      <c r="R247" s="41"/>
      <c r="S247" s="41"/>
      <c r="T247" s="102" t="s">
        <v>329</v>
      </c>
      <c r="U247" s="198" t="s">
        <v>303</v>
      </c>
      <c r="V247" s="64">
        <v>0</v>
      </c>
      <c r="W247" s="154"/>
      <c r="X247" s="91"/>
      <c r="Y247" s="145">
        <f t="shared" si="38"/>
        <v>0</v>
      </c>
      <c r="Z247" s="145">
        <f t="shared" si="38"/>
        <v>0</v>
      </c>
      <c r="AA247" s="145">
        <f t="shared" si="38"/>
        <v>0</v>
      </c>
      <c r="AB247" s="232"/>
      <c r="AC247" s="1"/>
      <c r="AD247" s="123">
        <f t="shared" si="35"/>
        <v>0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</row>
    <row r="248" spans="1:204" s="4" customFormat="1" ht="1.5" hidden="1" customHeight="1">
      <c r="A248" s="6"/>
      <c r="B248" s="6"/>
      <c r="C248" s="34">
        <v>6</v>
      </c>
      <c r="D248" s="34">
        <v>5</v>
      </c>
      <c r="E248" s="34">
        <v>6</v>
      </c>
      <c r="F248" s="71">
        <v>0</v>
      </c>
      <c r="G248" s="71">
        <v>7</v>
      </c>
      <c r="H248" s="71">
        <v>0</v>
      </c>
      <c r="I248" s="71">
        <v>5</v>
      </c>
      <c r="J248" s="34">
        <v>0</v>
      </c>
      <c r="K248" s="34">
        <v>2</v>
      </c>
      <c r="L248" s="34">
        <v>9</v>
      </c>
      <c r="M248" s="34">
        <v>9</v>
      </c>
      <c r="N248" s="34">
        <v>0</v>
      </c>
      <c r="O248" s="34">
        <v>5</v>
      </c>
      <c r="P248" s="34">
        <v>1</v>
      </c>
      <c r="Q248" s="41"/>
      <c r="R248" s="41"/>
      <c r="S248" s="41"/>
      <c r="T248" s="103" t="s">
        <v>307</v>
      </c>
      <c r="U248" s="198" t="s">
        <v>303</v>
      </c>
      <c r="V248" s="91">
        <v>0</v>
      </c>
      <c r="W248" s="146"/>
      <c r="X248" s="91"/>
      <c r="Y248" s="91">
        <v>0</v>
      </c>
      <c r="Z248" s="91"/>
      <c r="AA248" s="91">
        <f>SUM(V248:Y248)</f>
        <v>0</v>
      </c>
      <c r="AB248" s="232"/>
      <c r="AC248" s="1"/>
      <c r="AD248" s="123">
        <f t="shared" si="35"/>
        <v>0</v>
      </c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T248" s="1"/>
      <c r="GU248" s="1"/>
      <c r="GV248" s="1"/>
    </row>
    <row r="249" spans="1:204" ht="18.5"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AB249" s="255" t="s">
        <v>272</v>
      </c>
      <c r="AD249" s="123">
        <f t="shared" si="35"/>
        <v>0</v>
      </c>
    </row>
    <row r="250" spans="1:204" s="112" customFormat="1" ht="25.5" customHeight="1">
      <c r="A250" s="107" t="s">
        <v>331</v>
      </c>
      <c r="B250" s="108"/>
      <c r="C250" s="329" t="s">
        <v>107</v>
      </c>
      <c r="D250" s="329"/>
      <c r="E250" s="329"/>
      <c r="F250" s="329"/>
      <c r="G250" s="329"/>
      <c r="H250" s="329"/>
      <c r="I250" s="329"/>
      <c r="J250" s="329"/>
      <c r="K250" s="329"/>
      <c r="L250" s="329"/>
      <c r="M250" s="329"/>
      <c r="N250" s="329"/>
      <c r="O250" s="329"/>
      <c r="P250" s="329"/>
      <c r="Q250" s="329"/>
      <c r="R250" s="329"/>
      <c r="S250" s="329"/>
      <c r="T250" s="329"/>
      <c r="U250" s="329"/>
      <c r="V250" s="329"/>
      <c r="W250" s="329"/>
      <c r="X250" s="329"/>
      <c r="Y250" s="329"/>
      <c r="Z250" s="329"/>
      <c r="AA250" s="329"/>
      <c r="AB250" s="329"/>
      <c r="AC250" s="329"/>
      <c r="AD250" s="329"/>
      <c r="AE250" s="329"/>
      <c r="AF250" s="329"/>
      <c r="AG250" s="209"/>
      <c r="AH250" s="265"/>
      <c r="AI250" s="211"/>
      <c r="AJ250" s="211"/>
      <c r="AK250" s="111"/>
    </row>
    <row r="251" spans="1:204" s="112" customFormat="1" ht="14.4" customHeight="1">
      <c r="A251" s="107"/>
      <c r="B251" s="108"/>
      <c r="C251" s="328" t="s">
        <v>108</v>
      </c>
      <c r="D251" s="328"/>
      <c r="E251" s="328"/>
      <c r="F251" s="328"/>
      <c r="G251" s="328"/>
      <c r="H251" s="328"/>
      <c r="I251" s="328"/>
      <c r="J251" s="328"/>
      <c r="K251" s="328"/>
      <c r="L251" s="328"/>
      <c r="M251" s="328"/>
      <c r="N251" s="328"/>
      <c r="O251" s="328"/>
      <c r="P251" s="328"/>
      <c r="Q251" s="328"/>
      <c r="R251" s="328"/>
      <c r="S251" s="328"/>
      <c r="T251" s="328"/>
      <c r="U251" s="328"/>
      <c r="V251" s="328"/>
      <c r="W251" s="328"/>
      <c r="X251" s="328"/>
      <c r="Y251" s="328"/>
      <c r="Z251" s="328"/>
      <c r="AA251" s="328"/>
      <c r="AB251" s="328"/>
      <c r="AC251" s="328"/>
      <c r="AD251" s="328"/>
      <c r="AE251" s="328"/>
      <c r="AF251" s="328"/>
      <c r="AG251" s="209"/>
      <c r="AH251" s="265"/>
      <c r="AI251" s="211"/>
      <c r="AJ251" s="211"/>
      <c r="AK251" s="111"/>
    </row>
    <row r="252" spans="1:204" s="112" customFormat="1" ht="9.65" customHeight="1">
      <c r="A252" s="107"/>
      <c r="B252" s="108"/>
      <c r="C252" s="281"/>
      <c r="D252" s="281"/>
      <c r="E252" s="281"/>
      <c r="F252" s="281"/>
      <c r="G252" s="281"/>
      <c r="H252" s="281"/>
      <c r="I252" s="281"/>
      <c r="J252" s="281"/>
      <c r="K252" s="281"/>
      <c r="L252" s="281"/>
      <c r="M252" s="281"/>
      <c r="N252" s="281"/>
      <c r="O252" s="281"/>
      <c r="P252" s="281"/>
      <c r="Q252" s="281"/>
      <c r="R252" s="281"/>
      <c r="S252" s="281"/>
      <c r="T252" s="281"/>
      <c r="U252" s="281"/>
      <c r="V252" s="281"/>
      <c r="W252" s="281"/>
      <c r="X252" s="281"/>
      <c r="Y252" s="281"/>
      <c r="Z252" s="281"/>
      <c r="AA252" s="281"/>
      <c r="AB252" s="281"/>
      <c r="AC252" s="281"/>
      <c r="AD252" s="281"/>
      <c r="AE252" s="281"/>
      <c r="AF252" s="281"/>
      <c r="AG252" s="209"/>
      <c r="AH252" s="265"/>
      <c r="AI252" s="211"/>
      <c r="AJ252" s="211"/>
      <c r="AK252" s="111"/>
    </row>
    <row r="253" spans="1:204" s="267" customFormat="1" ht="22.5" customHeight="1">
      <c r="A253" s="266"/>
      <c r="C253" s="268"/>
      <c r="D253" s="329" t="s">
        <v>139</v>
      </c>
      <c r="E253" s="329"/>
      <c r="F253" s="329"/>
      <c r="G253" s="329"/>
      <c r="H253" s="329"/>
      <c r="I253" s="329"/>
      <c r="J253" s="329"/>
      <c r="K253" s="329"/>
      <c r="L253" s="329"/>
      <c r="M253" s="329"/>
      <c r="N253" s="329"/>
      <c r="O253" s="329"/>
      <c r="P253" s="329"/>
      <c r="Q253" s="329"/>
      <c r="R253" s="329"/>
      <c r="S253" s="329"/>
      <c r="T253" s="329"/>
      <c r="U253" s="329"/>
      <c r="V253" s="329"/>
      <c r="W253" s="329"/>
      <c r="X253" s="329"/>
      <c r="Y253" s="329"/>
      <c r="Z253" s="329"/>
      <c r="AA253" s="329"/>
      <c r="AB253" s="329"/>
      <c r="AC253" s="329"/>
      <c r="AD253" s="329"/>
      <c r="AE253" s="329"/>
      <c r="AF253" s="329"/>
      <c r="AG253" s="329"/>
      <c r="AI253" s="269"/>
    </row>
    <row r="254" spans="1:204" s="267" customFormat="1" ht="18" customHeight="1">
      <c r="A254" s="266"/>
      <c r="B254" s="270"/>
      <c r="C254" s="271"/>
      <c r="D254" s="328" t="s">
        <v>140</v>
      </c>
      <c r="E254" s="328"/>
      <c r="F254" s="328"/>
      <c r="G254" s="328"/>
      <c r="H254" s="328"/>
      <c r="I254" s="328"/>
      <c r="J254" s="328"/>
      <c r="K254" s="328"/>
      <c r="L254" s="328"/>
      <c r="M254" s="328"/>
      <c r="N254" s="328"/>
      <c r="O254" s="328"/>
      <c r="P254" s="328"/>
      <c r="Q254" s="328"/>
      <c r="R254" s="328"/>
      <c r="S254" s="328"/>
      <c r="T254" s="328"/>
      <c r="U254" s="328"/>
      <c r="V254" s="328"/>
      <c r="W254" s="328"/>
      <c r="X254" s="328"/>
      <c r="Y254" s="328"/>
      <c r="Z254" s="328"/>
      <c r="AA254" s="328"/>
      <c r="AB254" s="328"/>
      <c r="AC254" s="328"/>
      <c r="AD254" s="328"/>
      <c r="AE254" s="328"/>
      <c r="AF254" s="328"/>
      <c r="AG254" s="328"/>
      <c r="AI254" s="269"/>
    </row>
    <row r="255" spans="1:204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04"/>
      <c r="U255" s="2"/>
      <c r="V255" s="82"/>
      <c r="W255" s="167"/>
      <c r="X255" s="82"/>
      <c r="Y255" s="213"/>
      <c r="Z255" s="213"/>
      <c r="AA255" s="214"/>
      <c r="AB255" s="260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</row>
    <row r="256" spans="1:204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04"/>
      <c r="U256" s="2"/>
      <c r="V256" s="82"/>
      <c r="W256" s="167"/>
      <c r="X256" s="82"/>
      <c r="Y256" s="213"/>
      <c r="Z256" s="213"/>
      <c r="AA256" s="214"/>
      <c r="AB256" s="260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4"/>
      <c r="U257" s="2"/>
      <c r="V257" s="82"/>
      <c r="W257" s="167"/>
      <c r="X257" s="82"/>
      <c r="Y257" s="213"/>
      <c r="Z257" s="213"/>
      <c r="AA257" s="214"/>
      <c r="AB257" s="260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4"/>
      <c r="U258" s="2"/>
      <c r="V258" s="82"/>
      <c r="W258" s="167"/>
      <c r="X258" s="82"/>
      <c r="Y258" s="213"/>
      <c r="Z258" s="213"/>
      <c r="AA258" s="214"/>
      <c r="AB258" s="260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5"/>
      <c r="U259" s="2"/>
      <c r="V259" s="60"/>
      <c r="W259" s="164"/>
      <c r="X259" s="60"/>
      <c r="Y259" s="209"/>
      <c r="Z259" s="209"/>
      <c r="AA259" s="210"/>
      <c r="AB259" s="259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0"/>
      <c r="U260" s="2"/>
      <c r="V260" s="60"/>
      <c r="W260" s="164"/>
      <c r="X260" s="60"/>
      <c r="Y260" s="209"/>
      <c r="Z260" s="209"/>
      <c r="AA260" s="210"/>
      <c r="AB260" s="259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0"/>
      <c r="U261" s="2"/>
      <c r="V261" s="60"/>
      <c r="W261" s="164"/>
      <c r="X261" s="60"/>
      <c r="Y261" s="209"/>
      <c r="Z261" s="209"/>
      <c r="AA261" s="210"/>
      <c r="AB261" s="259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0"/>
      <c r="U262" s="2"/>
      <c r="V262" s="60"/>
      <c r="W262" s="164"/>
      <c r="X262" s="60"/>
      <c r="Y262" s="209"/>
      <c r="Z262" s="209"/>
      <c r="AA262" s="210"/>
      <c r="AB262" s="259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0"/>
      <c r="U263" s="2"/>
      <c r="V263" s="60"/>
      <c r="W263" s="164"/>
      <c r="X263" s="60"/>
      <c r="Y263" s="209"/>
      <c r="Z263" s="209"/>
      <c r="AA263" s="210"/>
      <c r="AB263" s="259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0"/>
      <c r="U264" s="2"/>
      <c r="V264" s="60"/>
      <c r="W264" s="164"/>
      <c r="X264" s="60"/>
      <c r="Y264" s="209"/>
      <c r="Z264" s="209"/>
      <c r="AA264" s="210"/>
      <c r="AB264" s="259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0"/>
      <c r="U265" s="2"/>
      <c r="V265" s="60"/>
      <c r="W265" s="164"/>
      <c r="X265" s="60"/>
      <c r="Y265" s="209"/>
      <c r="Z265" s="209"/>
      <c r="AA265" s="210"/>
      <c r="AB265" s="259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0"/>
      <c r="U266" s="2"/>
      <c r="V266" s="60"/>
      <c r="W266" s="164"/>
      <c r="X266" s="60"/>
      <c r="Y266" s="209"/>
      <c r="Z266" s="209"/>
      <c r="AA266" s="210"/>
      <c r="AB266" s="259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0"/>
      <c r="U267" s="2"/>
      <c r="V267" s="60"/>
      <c r="W267" s="164"/>
      <c r="X267" s="60"/>
      <c r="Y267" s="209"/>
      <c r="Z267" s="209"/>
      <c r="AA267" s="210"/>
      <c r="AB267" s="259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0"/>
      <c r="U268" s="2"/>
      <c r="V268" s="60"/>
      <c r="W268" s="164"/>
      <c r="X268" s="60"/>
      <c r="Y268" s="209"/>
      <c r="Z268" s="209"/>
      <c r="AA268" s="210"/>
      <c r="AB268" s="259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0"/>
      <c r="U269" s="2"/>
      <c r="V269" s="60"/>
      <c r="W269" s="164"/>
      <c r="X269" s="60"/>
      <c r="Y269" s="209"/>
      <c r="Z269" s="209"/>
      <c r="AA269" s="210"/>
      <c r="AB269" s="259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0"/>
      <c r="U270" s="2"/>
      <c r="V270" s="60"/>
      <c r="W270" s="164"/>
      <c r="X270" s="60"/>
      <c r="Y270" s="209"/>
      <c r="Z270" s="209"/>
      <c r="AA270" s="210"/>
      <c r="AB270" s="259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0"/>
      <c r="U271" s="2"/>
      <c r="V271" s="60"/>
      <c r="W271" s="164"/>
      <c r="X271" s="60"/>
      <c r="Y271" s="209"/>
      <c r="Z271" s="209"/>
      <c r="AA271" s="210"/>
      <c r="AB271" s="259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0"/>
      <c r="U272" s="2"/>
      <c r="V272" s="60"/>
      <c r="W272" s="164"/>
      <c r="X272" s="60"/>
      <c r="Y272" s="209"/>
      <c r="Z272" s="209"/>
      <c r="AA272" s="210"/>
      <c r="AB272" s="259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0"/>
      <c r="U273" s="2"/>
      <c r="V273" s="60"/>
      <c r="W273" s="164"/>
      <c r="X273" s="60"/>
      <c r="Y273" s="209"/>
      <c r="Z273" s="209"/>
      <c r="AA273" s="210"/>
      <c r="AB273" s="259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0"/>
      <c r="U274" s="2"/>
      <c r="V274" s="60"/>
      <c r="W274" s="164"/>
      <c r="X274" s="60"/>
      <c r="Y274" s="209"/>
      <c r="Z274" s="209"/>
      <c r="AA274" s="210"/>
      <c r="AB274" s="259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0"/>
      <c r="U275" s="2"/>
      <c r="V275" s="60"/>
      <c r="W275" s="164"/>
      <c r="X275" s="60"/>
      <c r="Y275" s="209"/>
      <c r="Z275" s="209"/>
      <c r="AA275" s="210"/>
      <c r="AB275" s="259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0"/>
      <c r="U276" s="2"/>
      <c r="V276" s="60"/>
      <c r="W276" s="164"/>
      <c r="X276" s="60"/>
      <c r="Y276" s="209"/>
      <c r="Z276" s="209"/>
      <c r="AA276" s="210"/>
      <c r="AB276" s="259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0"/>
      <c r="U277" s="2"/>
      <c r="V277" s="60"/>
      <c r="W277" s="164"/>
      <c r="X277" s="60"/>
      <c r="Y277" s="209"/>
      <c r="Z277" s="209"/>
      <c r="AA277" s="210"/>
      <c r="AB277" s="259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0"/>
      <c r="U278" s="2"/>
      <c r="V278" s="60"/>
      <c r="W278" s="164"/>
      <c r="X278" s="60"/>
      <c r="Y278" s="209"/>
      <c r="Z278" s="209"/>
      <c r="AA278" s="210"/>
      <c r="AB278" s="259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0"/>
      <c r="U279" s="2"/>
      <c r="V279" s="60"/>
      <c r="W279" s="164"/>
      <c r="X279" s="60"/>
      <c r="Y279" s="209"/>
      <c r="Z279" s="209"/>
      <c r="AA279" s="210"/>
      <c r="AB279" s="259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0"/>
      <c r="U280" s="2"/>
      <c r="V280" s="60"/>
      <c r="W280" s="164"/>
      <c r="X280" s="60"/>
      <c r="Y280" s="209"/>
      <c r="Z280" s="209"/>
      <c r="AA280" s="210"/>
      <c r="AB280" s="259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0"/>
      <c r="U281" s="2"/>
      <c r="V281" s="60"/>
      <c r="W281" s="164"/>
      <c r="X281" s="60"/>
      <c r="Y281" s="209"/>
      <c r="Z281" s="209"/>
      <c r="AA281" s="210"/>
      <c r="AB281" s="259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0"/>
      <c r="U282" s="2"/>
      <c r="V282" s="60"/>
      <c r="W282" s="164"/>
      <c r="X282" s="60"/>
      <c r="Y282" s="209"/>
      <c r="Z282" s="209"/>
      <c r="AA282" s="210"/>
      <c r="AB282" s="259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0"/>
      <c r="U283" s="2"/>
      <c r="V283" s="60"/>
      <c r="W283" s="164"/>
      <c r="X283" s="60"/>
      <c r="Y283" s="209"/>
      <c r="Z283" s="209"/>
      <c r="AA283" s="210"/>
      <c r="AB283" s="259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0"/>
      <c r="U284" s="2"/>
      <c r="V284" s="60"/>
      <c r="W284" s="164"/>
      <c r="X284" s="60"/>
      <c r="Y284" s="209"/>
      <c r="Z284" s="209"/>
      <c r="AA284" s="210"/>
      <c r="AB284" s="259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0"/>
      <c r="U285" s="2"/>
      <c r="V285" s="60"/>
      <c r="W285" s="164"/>
      <c r="X285" s="60"/>
      <c r="Y285" s="209"/>
      <c r="Z285" s="209"/>
      <c r="AA285" s="210"/>
      <c r="AB285" s="259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0"/>
      <c r="U286" s="2"/>
      <c r="V286" s="60"/>
      <c r="W286" s="164"/>
      <c r="X286" s="60"/>
      <c r="Y286" s="209"/>
      <c r="Z286" s="209"/>
      <c r="AA286" s="210"/>
      <c r="AB286" s="259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0"/>
      <c r="U287" s="2"/>
      <c r="V287" s="60"/>
      <c r="W287" s="164"/>
      <c r="X287" s="60"/>
      <c r="Y287" s="209"/>
      <c r="Z287" s="209"/>
      <c r="AA287" s="210"/>
      <c r="AB287" s="259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0"/>
      <c r="U288" s="2"/>
      <c r="V288" s="60"/>
      <c r="W288" s="164"/>
      <c r="X288" s="60"/>
      <c r="Y288" s="209"/>
      <c r="Z288" s="209"/>
      <c r="AA288" s="210"/>
      <c r="AB288" s="259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0"/>
      <c r="U289" s="2"/>
      <c r="V289" s="60"/>
      <c r="W289" s="164"/>
      <c r="X289" s="60"/>
      <c r="Y289" s="209"/>
      <c r="Z289" s="209"/>
      <c r="AA289" s="210"/>
      <c r="AB289" s="259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0"/>
      <c r="U290" s="2"/>
      <c r="V290" s="60"/>
      <c r="W290" s="164"/>
      <c r="X290" s="60"/>
      <c r="Y290" s="209"/>
      <c r="Z290" s="209"/>
      <c r="AA290" s="210"/>
      <c r="AB290" s="259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0"/>
      <c r="U291" s="2"/>
      <c r="V291" s="60"/>
      <c r="W291" s="164"/>
      <c r="X291" s="60"/>
      <c r="Y291" s="209"/>
      <c r="Z291" s="209"/>
      <c r="AA291" s="210"/>
      <c r="AB291" s="259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0"/>
      <c r="U292" s="2"/>
      <c r="V292" s="60"/>
      <c r="W292" s="164"/>
      <c r="X292" s="60"/>
      <c r="Y292" s="209"/>
      <c r="Z292" s="209"/>
      <c r="AA292" s="210"/>
      <c r="AB292" s="259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0"/>
      <c r="U293" s="2"/>
      <c r="V293" s="60"/>
      <c r="W293" s="164"/>
      <c r="X293" s="60"/>
      <c r="Y293" s="209"/>
      <c r="Z293" s="209"/>
      <c r="AA293" s="210"/>
      <c r="AB293" s="259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0"/>
      <c r="U294" s="2"/>
      <c r="V294" s="60"/>
      <c r="W294" s="164"/>
      <c r="X294" s="60"/>
      <c r="Y294" s="209"/>
      <c r="Z294" s="209"/>
      <c r="AA294" s="210"/>
      <c r="AB294" s="259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0"/>
      <c r="U295" s="2"/>
      <c r="V295" s="60"/>
      <c r="W295" s="164"/>
      <c r="X295" s="60"/>
      <c r="Y295" s="209"/>
      <c r="Z295" s="209"/>
      <c r="AA295" s="210"/>
      <c r="AB295" s="259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0"/>
      <c r="U296" s="2"/>
      <c r="V296" s="60"/>
      <c r="W296" s="164"/>
      <c r="X296" s="60"/>
      <c r="Y296" s="209"/>
      <c r="Z296" s="209"/>
      <c r="AA296" s="210"/>
      <c r="AB296" s="259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0"/>
      <c r="U297" s="2"/>
      <c r="V297" s="60"/>
      <c r="W297" s="164"/>
      <c r="X297" s="60"/>
      <c r="Y297" s="209"/>
      <c r="Z297" s="209"/>
      <c r="AA297" s="210"/>
      <c r="AB297" s="259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0"/>
      <c r="U298" s="2"/>
      <c r="V298" s="60"/>
      <c r="W298" s="164"/>
      <c r="X298" s="60"/>
      <c r="Y298" s="209"/>
      <c r="Z298" s="209"/>
      <c r="AA298" s="210"/>
      <c r="AB298" s="259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0"/>
      <c r="U299" s="2"/>
      <c r="V299" s="60"/>
      <c r="W299" s="164"/>
      <c r="X299" s="60"/>
      <c r="Y299" s="209"/>
      <c r="Z299" s="209"/>
      <c r="AA299" s="210"/>
      <c r="AB299" s="259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0"/>
      <c r="U300" s="2"/>
      <c r="V300" s="60"/>
      <c r="W300" s="164"/>
      <c r="X300" s="60"/>
      <c r="Y300" s="209"/>
      <c r="Z300" s="209"/>
      <c r="AA300" s="210"/>
      <c r="AB300" s="259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0"/>
      <c r="U301" s="2"/>
      <c r="V301" s="60"/>
      <c r="W301" s="164"/>
      <c r="X301" s="60"/>
      <c r="Y301" s="209"/>
      <c r="Z301" s="209"/>
      <c r="AA301" s="210"/>
      <c r="AB301" s="259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0"/>
      <c r="U302" s="2"/>
      <c r="V302" s="60"/>
      <c r="W302" s="164"/>
      <c r="X302" s="60"/>
      <c r="Y302" s="209"/>
      <c r="Z302" s="209"/>
      <c r="AA302" s="210"/>
      <c r="AB302" s="259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0"/>
      <c r="U303" s="2"/>
      <c r="V303" s="60"/>
      <c r="W303" s="164"/>
      <c r="X303" s="60"/>
      <c r="Y303" s="209"/>
      <c r="Z303" s="209"/>
      <c r="AA303" s="210"/>
      <c r="AB303" s="259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0"/>
      <c r="U304" s="2"/>
      <c r="V304" s="60"/>
      <c r="W304" s="164"/>
      <c r="X304" s="60"/>
      <c r="Y304" s="209"/>
      <c r="Z304" s="209"/>
      <c r="AA304" s="210"/>
      <c r="AB304" s="259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0"/>
      <c r="U305" s="2"/>
      <c r="V305" s="60"/>
      <c r="W305" s="164"/>
      <c r="X305" s="60"/>
      <c r="Y305" s="209"/>
      <c r="Z305" s="209"/>
      <c r="AA305" s="210"/>
      <c r="AB305" s="259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0"/>
      <c r="U306" s="2"/>
      <c r="V306" s="60"/>
      <c r="W306" s="164"/>
      <c r="X306" s="60"/>
      <c r="Y306" s="209"/>
      <c r="Z306" s="209"/>
      <c r="AA306" s="210"/>
      <c r="AB306" s="259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0"/>
      <c r="U307" s="2"/>
      <c r="V307" s="60"/>
      <c r="W307" s="164"/>
      <c r="X307" s="60"/>
      <c r="Y307" s="209"/>
      <c r="Z307" s="209"/>
      <c r="AA307" s="210"/>
      <c r="AB307" s="259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0"/>
      <c r="U308" s="2"/>
      <c r="V308" s="60"/>
      <c r="W308" s="164"/>
      <c r="X308" s="60"/>
      <c r="Y308" s="209"/>
      <c r="Z308" s="209"/>
      <c r="AA308" s="210"/>
      <c r="AB308" s="259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0"/>
      <c r="U309" s="2"/>
      <c r="V309" s="60"/>
      <c r="W309" s="164"/>
      <c r="X309" s="60"/>
      <c r="Y309" s="209"/>
      <c r="Z309" s="209"/>
      <c r="AA309" s="210"/>
      <c r="AB309" s="259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0"/>
      <c r="U310" s="2"/>
      <c r="V310" s="60"/>
      <c r="W310" s="164"/>
      <c r="X310" s="60"/>
      <c r="Y310" s="209"/>
      <c r="Z310" s="209"/>
      <c r="AA310" s="210"/>
      <c r="AB310" s="259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0"/>
      <c r="U311" s="2"/>
      <c r="V311" s="60"/>
      <c r="W311" s="164"/>
      <c r="X311" s="60"/>
      <c r="Y311" s="209"/>
      <c r="Z311" s="209"/>
      <c r="AA311" s="210"/>
      <c r="AB311" s="259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0"/>
      <c r="U312" s="2"/>
      <c r="V312" s="60"/>
      <c r="W312" s="164"/>
      <c r="X312" s="60"/>
      <c r="Y312" s="209"/>
      <c r="Z312" s="209"/>
      <c r="AA312" s="210"/>
      <c r="AB312" s="259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0"/>
      <c r="U313" s="2"/>
      <c r="V313" s="60"/>
      <c r="W313" s="164"/>
      <c r="X313" s="60"/>
      <c r="Y313" s="209"/>
      <c r="Z313" s="209"/>
      <c r="AA313" s="210"/>
      <c r="AB313" s="259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0"/>
      <c r="U314" s="2"/>
      <c r="V314" s="60"/>
      <c r="W314" s="164"/>
      <c r="X314" s="60"/>
      <c r="Y314" s="209"/>
      <c r="Z314" s="209"/>
      <c r="AA314" s="210"/>
      <c r="AB314" s="259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0"/>
      <c r="U315" s="2"/>
      <c r="V315" s="60"/>
      <c r="W315" s="164"/>
      <c r="X315" s="60"/>
      <c r="Y315" s="209"/>
      <c r="Z315" s="209"/>
      <c r="AA315" s="210"/>
      <c r="AB315" s="259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0"/>
      <c r="U316" s="2"/>
      <c r="V316" s="60"/>
      <c r="W316" s="164"/>
      <c r="X316" s="60"/>
      <c r="Y316" s="209"/>
      <c r="Z316" s="209"/>
      <c r="AA316" s="210"/>
      <c r="AB316" s="259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0"/>
      <c r="U317" s="2"/>
      <c r="V317" s="60"/>
      <c r="W317" s="164"/>
      <c r="X317" s="60"/>
      <c r="Y317" s="209"/>
      <c r="Z317" s="209"/>
      <c r="AA317" s="210"/>
      <c r="AB317" s="259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0"/>
      <c r="U318" s="2"/>
      <c r="V318" s="60"/>
      <c r="W318" s="164"/>
      <c r="X318" s="60"/>
      <c r="Y318" s="209"/>
      <c r="Z318" s="209"/>
      <c r="AA318" s="210"/>
      <c r="AB318" s="259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0"/>
      <c r="U319" s="2"/>
      <c r="V319" s="60"/>
      <c r="W319" s="164"/>
      <c r="X319" s="60"/>
      <c r="Y319" s="209"/>
      <c r="Z319" s="209"/>
      <c r="AA319" s="210"/>
      <c r="AB319" s="259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0"/>
      <c r="U320" s="2"/>
      <c r="V320" s="60"/>
      <c r="W320" s="164"/>
      <c r="X320" s="60"/>
      <c r="Y320" s="209"/>
      <c r="Z320" s="209"/>
      <c r="AA320" s="210"/>
      <c r="AB320" s="259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0"/>
      <c r="U321" s="2"/>
      <c r="V321" s="60"/>
      <c r="W321" s="164"/>
      <c r="X321" s="60"/>
      <c r="Y321" s="209"/>
      <c r="Z321" s="209"/>
      <c r="AA321" s="210"/>
      <c r="AB321" s="259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0"/>
      <c r="U322" s="2"/>
      <c r="V322" s="60"/>
      <c r="W322" s="164"/>
      <c r="X322" s="60"/>
      <c r="Y322" s="209"/>
      <c r="Z322" s="209"/>
      <c r="AA322" s="210"/>
      <c r="AB322" s="259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0"/>
      <c r="U323" s="2"/>
      <c r="V323" s="60"/>
      <c r="W323" s="164"/>
      <c r="X323" s="60"/>
      <c r="Y323" s="209"/>
      <c r="Z323" s="209"/>
      <c r="AA323" s="210"/>
      <c r="AB323" s="259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0"/>
      <c r="U324" s="2"/>
      <c r="V324" s="60"/>
      <c r="W324" s="164"/>
      <c r="X324" s="60"/>
      <c r="Y324" s="209"/>
      <c r="Z324" s="209"/>
      <c r="AA324" s="210"/>
      <c r="AB324" s="259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0"/>
      <c r="U325" s="2"/>
      <c r="V325" s="60"/>
      <c r="W325" s="164"/>
      <c r="X325" s="60"/>
      <c r="Y325" s="209"/>
      <c r="Z325" s="209"/>
      <c r="AA325" s="210"/>
      <c r="AB325" s="259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0"/>
      <c r="U326" s="2"/>
      <c r="V326" s="60"/>
      <c r="W326" s="164"/>
      <c r="X326" s="60"/>
      <c r="Y326" s="209"/>
      <c r="Z326" s="209"/>
      <c r="AA326" s="210"/>
      <c r="AB326" s="259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0"/>
      <c r="U327" s="2"/>
      <c r="V327" s="60"/>
      <c r="W327" s="164"/>
      <c r="X327" s="60"/>
      <c r="Y327" s="209"/>
      <c r="Z327" s="209"/>
      <c r="AA327" s="210"/>
      <c r="AB327" s="259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0"/>
      <c r="U328" s="2"/>
      <c r="V328" s="60"/>
      <c r="W328" s="164"/>
      <c r="X328" s="60"/>
      <c r="Y328" s="209"/>
      <c r="Z328" s="209"/>
      <c r="AA328" s="210"/>
      <c r="AB328" s="259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0"/>
      <c r="U329" s="2"/>
      <c r="V329" s="60"/>
      <c r="W329" s="164"/>
      <c r="X329" s="60"/>
      <c r="Y329" s="209"/>
      <c r="Z329" s="209"/>
      <c r="AA329" s="210"/>
      <c r="AB329" s="259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0"/>
      <c r="U330" s="2"/>
      <c r="V330" s="60"/>
      <c r="W330" s="164"/>
      <c r="X330" s="60"/>
      <c r="Y330" s="209"/>
      <c r="Z330" s="209"/>
      <c r="AA330" s="210"/>
      <c r="AB330" s="259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0"/>
      <c r="U331" s="2"/>
      <c r="V331" s="60"/>
      <c r="W331" s="164"/>
      <c r="X331" s="60"/>
      <c r="Y331" s="209"/>
      <c r="Z331" s="209"/>
      <c r="AA331" s="210"/>
      <c r="AB331" s="259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0"/>
      <c r="U332" s="2"/>
      <c r="V332" s="60"/>
      <c r="W332" s="164"/>
      <c r="X332" s="60"/>
      <c r="Y332" s="209"/>
      <c r="Z332" s="209"/>
      <c r="AA332" s="210"/>
      <c r="AB332" s="259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0"/>
      <c r="U333" s="2"/>
      <c r="V333" s="60"/>
      <c r="W333" s="164"/>
      <c r="X333" s="60"/>
      <c r="Y333" s="209"/>
      <c r="Z333" s="209"/>
      <c r="AA333" s="210"/>
      <c r="AB333" s="259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0"/>
      <c r="U334" s="2"/>
      <c r="V334" s="60"/>
      <c r="W334" s="164"/>
      <c r="X334" s="60"/>
      <c r="Y334" s="209"/>
      <c r="Z334" s="209"/>
      <c r="AA334" s="210"/>
      <c r="AB334" s="259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0"/>
      <c r="U335" s="2"/>
      <c r="V335" s="60"/>
      <c r="W335" s="164"/>
      <c r="X335" s="60"/>
      <c r="Y335" s="209"/>
      <c r="Z335" s="209"/>
      <c r="AA335" s="210"/>
      <c r="AB335" s="259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0"/>
      <c r="U336" s="2"/>
      <c r="V336" s="60"/>
      <c r="W336" s="164"/>
      <c r="X336" s="60"/>
      <c r="Y336" s="209"/>
      <c r="Z336" s="209"/>
      <c r="AA336" s="210"/>
      <c r="AB336" s="259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0"/>
      <c r="U337" s="2"/>
      <c r="V337" s="60"/>
      <c r="W337" s="164"/>
      <c r="X337" s="60"/>
      <c r="Y337" s="209"/>
      <c r="Z337" s="209"/>
      <c r="AA337" s="210"/>
      <c r="AB337" s="259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0"/>
      <c r="U338" s="2"/>
      <c r="V338" s="60"/>
      <c r="W338" s="164"/>
      <c r="X338" s="60"/>
      <c r="Y338" s="209"/>
      <c r="Z338" s="209"/>
      <c r="AA338" s="210"/>
      <c r="AB338" s="259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0"/>
      <c r="U339" s="2"/>
      <c r="V339" s="60"/>
      <c r="W339" s="164"/>
      <c r="X339" s="60"/>
      <c r="Y339" s="209"/>
      <c r="Z339" s="209"/>
      <c r="AA339" s="210"/>
      <c r="AB339" s="259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0"/>
      <c r="U340" s="2"/>
      <c r="V340" s="60"/>
      <c r="W340" s="164"/>
      <c r="X340" s="60"/>
      <c r="Y340" s="209"/>
      <c r="Z340" s="209"/>
      <c r="AA340" s="210"/>
      <c r="AB340" s="259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0"/>
      <c r="U341" s="2"/>
      <c r="V341" s="60"/>
      <c r="W341" s="164"/>
      <c r="X341" s="60"/>
      <c r="Y341" s="209"/>
      <c r="Z341" s="209"/>
      <c r="AA341" s="210"/>
      <c r="AB341" s="259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0"/>
      <c r="U342" s="2"/>
      <c r="V342" s="60"/>
      <c r="W342" s="164"/>
      <c r="X342" s="60"/>
      <c r="Y342" s="209"/>
      <c r="Z342" s="209"/>
      <c r="AA342" s="210"/>
      <c r="AB342" s="259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0"/>
      <c r="U343" s="2"/>
      <c r="V343" s="60"/>
      <c r="W343" s="164"/>
      <c r="X343" s="60"/>
      <c r="Y343" s="209"/>
      <c r="Z343" s="209"/>
      <c r="AA343" s="210"/>
      <c r="AB343" s="259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0"/>
      <c r="U344" s="2"/>
      <c r="V344" s="60"/>
      <c r="W344" s="164"/>
      <c r="X344" s="60"/>
      <c r="Y344" s="209"/>
      <c r="Z344" s="209"/>
      <c r="AA344" s="210"/>
      <c r="AB344" s="259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0"/>
      <c r="U345" s="2"/>
      <c r="V345" s="60"/>
      <c r="W345" s="164"/>
      <c r="X345" s="60"/>
      <c r="Y345" s="209"/>
      <c r="Z345" s="209"/>
      <c r="AA345" s="210"/>
      <c r="AB345" s="259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0"/>
      <c r="U346" s="2"/>
      <c r="V346" s="60"/>
      <c r="W346" s="164"/>
      <c r="X346" s="60"/>
      <c r="Y346" s="209"/>
      <c r="Z346" s="209"/>
      <c r="AA346" s="210"/>
      <c r="AB346" s="259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0"/>
      <c r="U347" s="2"/>
      <c r="V347" s="60"/>
      <c r="W347" s="164"/>
      <c r="X347" s="60"/>
      <c r="Y347" s="209"/>
      <c r="Z347" s="209"/>
      <c r="AA347" s="210"/>
      <c r="AB347" s="259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0"/>
      <c r="U348" s="2"/>
      <c r="V348" s="60"/>
      <c r="W348" s="164"/>
      <c r="X348" s="60"/>
      <c r="Y348" s="209"/>
      <c r="Z348" s="209"/>
      <c r="AA348" s="210"/>
      <c r="AB348" s="259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0"/>
      <c r="U349" s="2"/>
      <c r="V349" s="60"/>
      <c r="W349" s="164"/>
      <c r="X349" s="60"/>
      <c r="Y349" s="209"/>
      <c r="Z349" s="209"/>
      <c r="AA349" s="210"/>
      <c r="AB349" s="259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0"/>
      <c r="U350" s="2"/>
      <c r="V350" s="60"/>
      <c r="W350" s="164"/>
      <c r="X350" s="60"/>
      <c r="Y350" s="209"/>
      <c r="Z350" s="209"/>
      <c r="AA350" s="210"/>
      <c r="AB350" s="259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0"/>
      <c r="U351" s="2"/>
      <c r="V351" s="60"/>
      <c r="W351" s="164"/>
      <c r="X351" s="60"/>
      <c r="Y351" s="209"/>
      <c r="Z351" s="209"/>
      <c r="AA351" s="210"/>
      <c r="AB351" s="259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0"/>
      <c r="U352" s="2"/>
      <c r="V352" s="60"/>
      <c r="W352" s="164"/>
      <c r="X352" s="60"/>
      <c r="Y352" s="209"/>
      <c r="Z352" s="209"/>
      <c r="AA352" s="210"/>
      <c r="AB352" s="259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0"/>
      <c r="U353" s="2"/>
      <c r="V353" s="60"/>
      <c r="W353" s="164"/>
      <c r="X353" s="60"/>
      <c r="Y353" s="209"/>
      <c r="Z353" s="209"/>
      <c r="AA353" s="210"/>
      <c r="AB353" s="259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0"/>
      <c r="U354" s="2"/>
      <c r="V354" s="60"/>
      <c r="W354" s="164"/>
      <c r="X354" s="60"/>
      <c r="Y354" s="209"/>
      <c r="Z354" s="209"/>
      <c r="AA354" s="210"/>
      <c r="AB354" s="259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0"/>
      <c r="U355" s="2"/>
      <c r="V355" s="60"/>
      <c r="W355" s="164"/>
      <c r="X355" s="60"/>
      <c r="Y355" s="209"/>
      <c r="Z355" s="209"/>
      <c r="AA355" s="210"/>
      <c r="AB355" s="259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0"/>
      <c r="U356" s="2"/>
      <c r="V356" s="60"/>
      <c r="W356" s="164"/>
      <c r="X356" s="60"/>
      <c r="Y356" s="209"/>
      <c r="Z356" s="209"/>
      <c r="AA356" s="210"/>
      <c r="AB356" s="259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0"/>
      <c r="U357" s="2"/>
      <c r="V357" s="60"/>
      <c r="W357" s="164"/>
      <c r="X357" s="60"/>
      <c r="Y357" s="209"/>
      <c r="Z357" s="209"/>
      <c r="AA357" s="210"/>
      <c r="AB357" s="259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0"/>
      <c r="U358" s="2"/>
      <c r="V358" s="60"/>
      <c r="W358" s="164"/>
      <c r="X358" s="60"/>
      <c r="Y358" s="209"/>
      <c r="Z358" s="209"/>
      <c r="AA358" s="210"/>
      <c r="AB358" s="259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0"/>
      <c r="U359" s="2"/>
      <c r="V359" s="60"/>
      <c r="W359" s="164"/>
      <c r="X359" s="60"/>
      <c r="Y359" s="209"/>
      <c r="Z359" s="209"/>
      <c r="AA359" s="210"/>
      <c r="AB359" s="259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0"/>
      <c r="U360" s="2"/>
      <c r="V360" s="60"/>
      <c r="W360" s="164"/>
      <c r="X360" s="60"/>
      <c r="Y360" s="209"/>
      <c r="Z360" s="209"/>
      <c r="AA360" s="210"/>
      <c r="AB360" s="259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0"/>
      <c r="U361" s="2"/>
      <c r="V361" s="60"/>
      <c r="W361" s="164"/>
      <c r="X361" s="60"/>
      <c r="Y361" s="209"/>
      <c r="Z361" s="209"/>
      <c r="AA361" s="210"/>
      <c r="AB361" s="259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0"/>
      <c r="U362" s="2"/>
      <c r="V362" s="60"/>
      <c r="W362" s="164"/>
      <c r="X362" s="60"/>
      <c r="Y362" s="209"/>
      <c r="Z362" s="209"/>
      <c r="AA362" s="210"/>
      <c r="AB362" s="259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0"/>
      <c r="U363" s="2"/>
      <c r="V363" s="60"/>
      <c r="W363" s="164"/>
      <c r="X363" s="60"/>
      <c r="Y363" s="209"/>
      <c r="Z363" s="209"/>
      <c r="AA363" s="210"/>
      <c r="AB363" s="259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0"/>
      <c r="U364" s="2"/>
      <c r="V364" s="60"/>
      <c r="W364" s="164"/>
      <c r="X364" s="60"/>
      <c r="Y364" s="209"/>
      <c r="Z364" s="209"/>
      <c r="AA364" s="210"/>
      <c r="AB364" s="259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0"/>
      <c r="U365" s="2"/>
      <c r="V365" s="60"/>
      <c r="W365" s="164"/>
      <c r="X365" s="60"/>
      <c r="Y365" s="209"/>
      <c r="Z365" s="209"/>
      <c r="AA365" s="210"/>
      <c r="AB365" s="259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0"/>
      <c r="U366" s="2"/>
      <c r="V366" s="60"/>
      <c r="W366" s="164"/>
      <c r="X366" s="60"/>
      <c r="Y366" s="209"/>
      <c r="Z366" s="209"/>
      <c r="AA366" s="210"/>
      <c r="AB366" s="259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0"/>
      <c r="U367" s="2"/>
      <c r="V367" s="60"/>
      <c r="W367" s="164"/>
      <c r="X367" s="60"/>
      <c r="Y367" s="209"/>
      <c r="Z367" s="209"/>
      <c r="AA367" s="210"/>
      <c r="AB367" s="259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0"/>
      <c r="U368" s="2"/>
      <c r="V368" s="60"/>
      <c r="W368" s="164"/>
      <c r="X368" s="60"/>
      <c r="Y368" s="209"/>
      <c r="Z368" s="209"/>
      <c r="AA368" s="210"/>
      <c r="AB368" s="259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0"/>
      <c r="U369" s="2"/>
      <c r="V369" s="60"/>
      <c r="W369" s="164"/>
      <c r="X369" s="60"/>
      <c r="Y369" s="209"/>
      <c r="Z369" s="209"/>
      <c r="AA369" s="210"/>
      <c r="AB369" s="259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0"/>
      <c r="U370" s="2"/>
      <c r="V370" s="60"/>
      <c r="W370" s="164"/>
      <c r="X370" s="60"/>
      <c r="Y370" s="209"/>
      <c r="Z370" s="209"/>
      <c r="AA370" s="210"/>
      <c r="AB370" s="259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0"/>
      <c r="U371" s="2"/>
      <c r="V371" s="60"/>
      <c r="W371" s="164"/>
      <c r="X371" s="60"/>
      <c r="Y371" s="209"/>
      <c r="Z371" s="209"/>
      <c r="AA371" s="210"/>
      <c r="AB371" s="259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0"/>
      <c r="U372" s="2"/>
      <c r="V372" s="60"/>
      <c r="W372" s="164"/>
      <c r="X372" s="60"/>
      <c r="Y372" s="209"/>
      <c r="Z372" s="209"/>
      <c r="AA372" s="210"/>
      <c r="AB372" s="259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0"/>
      <c r="U373" s="2"/>
      <c r="V373" s="60"/>
      <c r="W373" s="164"/>
      <c r="X373" s="60"/>
      <c r="Y373" s="209"/>
      <c r="Z373" s="209"/>
      <c r="AA373" s="210"/>
      <c r="AB373" s="259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0"/>
      <c r="U374" s="2"/>
      <c r="V374" s="60"/>
      <c r="W374" s="164"/>
      <c r="X374" s="60"/>
      <c r="Y374" s="209"/>
      <c r="Z374" s="209"/>
      <c r="AA374" s="210"/>
      <c r="AB374" s="259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0"/>
      <c r="U375" s="2"/>
      <c r="V375" s="60"/>
      <c r="W375" s="164"/>
      <c r="X375" s="60"/>
      <c r="Y375" s="209"/>
      <c r="Z375" s="209"/>
      <c r="AA375" s="210"/>
      <c r="AB375" s="259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0"/>
      <c r="U376" s="2"/>
      <c r="V376" s="60"/>
      <c r="W376" s="164"/>
      <c r="X376" s="60"/>
      <c r="Y376" s="209"/>
      <c r="Z376" s="209"/>
      <c r="AA376" s="210"/>
      <c r="AB376" s="259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0"/>
      <c r="U377" s="2"/>
      <c r="V377" s="60"/>
      <c r="W377" s="164"/>
      <c r="X377" s="60"/>
      <c r="Y377" s="209"/>
      <c r="Z377" s="209"/>
      <c r="AA377" s="210"/>
      <c r="AB377" s="259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0"/>
      <c r="U378" s="2"/>
      <c r="V378" s="60"/>
      <c r="W378" s="164"/>
      <c r="X378" s="60"/>
      <c r="Y378" s="209"/>
      <c r="Z378" s="209"/>
      <c r="AA378" s="210"/>
      <c r="AB378" s="259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0"/>
      <c r="U379" s="2"/>
      <c r="V379" s="60"/>
      <c r="W379" s="164"/>
      <c r="X379" s="60"/>
      <c r="Y379" s="209"/>
      <c r="Z379" s="209"/>
      <c r="AA379" s="210"/>
      <c r="AB379" s="259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0"/>
      <c r="U380" s="2"/>
      <c r="V380" s="60"/>
      <c r="W380" s="164"/>
      <c r="X380" s="60"/>
      <c r="Y380" s="209"/>
      <c r="Z380" s="209"/>
      <c r="AA380" s="210"/>
      <c r="AB380" s="259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0"/>
      <c r="U381" s="2"/>
      <c r="V381" s="60"/>
      <c r="W381" s="164"/>
      <c r="X381" s="60"/>
      <c r="Y381" s="209"/>
      <c r="Z381" s="209"/>
      <c r="AA381" s="210"/>
      <c r="AB381" s="259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0"/>
      <c r="U382" s="2"/>
      <c r="V382" s="60"/>
      <c r="W382" s="164"/>
      <c r="X382" s="60"/>
      <c r="Y382" s="209"/>
      <c r="Z382" s="209"/>
      <c r="AA382" s="210"/>
      <c r="AB382" s="259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0"/>
      <c r="U383" s="2"/>
      <c r="V383" s="60"/>
      <c r="W383" s="164"/>
      <c r="X383" s="60"/>
      <c r="Y383" s="209"/>
      <c r="Z383" s="209"/>
      <c r="AA383" s="210"/>
      <c r="AB383" s="259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0"/>
      <c r="U384" s="2"/>
      <c r="V384" s="60"/>
      <c r="W384" s="164"/>
      <c r="X384" s="60"/>
      <c r="Y384" s="209"/>
      <c r="Z384" s="209"/>
      <c r="AA384" s="210"/>
      <c r="AB384" s="259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0"/>
      <c r="U385" s="2"/>
      <c r="V385" s="60"/>
      <c r="W385" s="164"/>
      <c r="X385" s="60"/>
      <c r="Y385" s="209"/>
      <c r="Z385" s="209"/>
      <c r="AA385" s="210"/>
      <c r="AB385" s="259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0"/>
      <c r="U386" s="2"/>
      <c r="V386" s="60"/>
      <c r="W386" s="164"/>
      <c r="X386" s="60"/>
      <c r="Y386" s="209"/>
      <c r="Z386" s="209"/>
      <c r="AA386" s="210"/>
      <c r="AB386" s="259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0"/>
      <c r="U387" s="2"/>
      <c r="V387" s="60"/>
      <c r="W387" s="164"/>
      <c r="X387" s="60"/>
      <c r="Y387" s="209"/>
      <c r="Z387" s="209"/>
      <c r="AA387" s="210"/>
      <c r="AB387" s="259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0"/>
      <c r="U388" s="2"/>
      <c r="V388" s="60"/>
      <c r="W388" s="164"/>
      <c r="X388" s="60"/>
      <c r="Y388" s="209"/>
      <c r="Z388" s="209"/>
      <c r="AA388" s="210"/>
      <c r="AB388" s="259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0"/>
      <c r="U389" s="2"/>
      <c r="V389" s="60"/>
      <c r="W389" s="164"/>
      <c r="X389" s="60"/>
      <c r="Y389" s="209"/>
      <c r="Z389" s="209"/>
      <c r="AA389" s="210"/>
      <c r="AB389" s="259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0"/>
      <c r="U390" s="2"/>
      <c r="V390" s="60"/>
      <c r="W390" s="164"/>
      <c r="X390" s="60"/>
      <c r="Y390" s="209"/>
      <c r="Z390" s="209"/>
      <c r="AA390" s="210"/>
      <c r="AB390" s="259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0"/>
      <c r="U391" s="2"/>
      <c r="V391" s="60"/>
      <c r="W391" s="164"/>
      <c r="X391" s="60"/>
      <c r="Y391" s="209"/>
      <c r="Z391" s="209"/>
      <c r="AA391" s="210"/>
      <c r="AB391" s="259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0"/>
      <c r="U392" s="2"/>
      <c r="V392" s="60"/>
      <c r="W392" s="164"/>
      <c r="X392" s="60"/>
      <c r="Y392" s="209"/>
      <c r="Z392" s="209"/>
      <c r="AA392" s="210"/>
      <c r="AB392" s="259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0"/>
      <c r="U393" s="2"/>
      <c r="V393" s="60"/>
      <c r="W393" s="164"/>
      <c r="X393" s="60"/>
      <c r="Y393" s="209"/>
      <c r="Z393" s="209"/>
      <c r="AA393" s="210"/>
      <c r="AB393" s="259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0"/>
      <c r="U394" s="2"/>
      <c r="V394" s="60"/>
      <c r="W394" s="164"/>
      <c r="X394" s="60"/>
      <c r="Y394" s="209"/>
      <c r="Z394" s="209"/>
      <c r="AA394" s="210"/>
      <c r="AB394" s="259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0"/>
      <c r="U395" s="2"/>
      <c r="V395" s="60"/>
      <c r="W395" s="164"/>
      <c r="X395" s="60"/>
      <c r="Y395" s="209"/>
      <c r="Z395" s="209"/>
      <c r="AA395" s="210"/>
      <c r="AB395" s="259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0"/>
      <c r="U396" s="2"/>
      <c r="V396" s="60"/>
      <c r="W396" s="164"/>
      <c r="X396" s="60"/>
      <c r="Y396" s="209"/>
      <c r="Z396" s="209"/>
      <c r="AA396" s="210"/>
      <c r="AB396" s="259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0"/>
      <c r="U397" s="2"/>
      <c r="V397" s="60"/>
      <c r="W397" s="164"/>
      <c r="X397" s="60"/>
      <c r="Y397" s="209"/>
      <c r="Z397" s="209"/>
      <c r="AA397" s="210"/>
      <c r="AB397" s="259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0"/>
      <c r="U398" s="2"/>
      <c r="V398" s="60"/>
      <c r="W398" s="164"/>
      <c r="X398" s="60"/>
      <c r="Y398" s="209"/>
      <c r="Z398" s="209"/>
      <c r="AA398" s="210"/>
      <c r="AB398" s="259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0"/>
      <c r="U399" s="2"/>
      <c r="V399" s="60"/>
      <c r="W399" s="164"/>
      <c r="X399" s="60"/>
      <c r="Y399" s="209"/>
      <c r="Z399" s="209"/>
      <c r="AA399" s="210"/>
      <c r="AB399" s="259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0"/>
      <c r="U400" s="2"/>
      <c r="V400" s="60"/>
      <c r="W400" s="164"/>
      <c r="X400" s="60"/>
      <c r="Y400" s="209"/>
      <c r="Z400" s="209"/>
      <c r="AA400" s="210"/>
      <c r="AB400" s="259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0"/>
      <c r="U401" s="2"/>
      <c r="V401" s="60"/>
      <c r="W401" s="164"/>
      <c r="X401" s="60"/>
      <c r="Y401" s="209"/>
      <c r="Z401" s="209"/>
      <c r="AA401" s="210"/>
      <c r="AB401" s="259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0"/>
      <c r="U402" s="2"/>
      <c r="V402" s="60"/>
      <c r="W402" s="164"/>
      <c r="X402" s="60"/>
      <c r="Y402" s="209"/>
      <c r="Z402" s="209"/>
      <c r="AA402" s="210"/>
      <c r="AB402" s="259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2"/>
      <c r="V403" s="60"/>
      <c r="W403" s="164"/>
      <c r="X403" s="60"/>
      <c r="Y403" s="209"/>
      <c r="Z403" s="209"/>
      <c r="AA403" s="210"/>
      <c r="AB403" s="259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2"/>
      <c r="V404" s="60"/>
      <c r="W404" s="164"/>
      <c r="X404" s="60"/>
      <c r="Y404" s="209"/>
      <c r="Z404" s="209"/>
      <c r="AA404" s="210"/>
      <c r="AB404" s="259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2"/>
      <c r="V405" s="60"/>
      <c r="W405" s="164"/>
      <c r="X405" s="60"/>
      <c r="Y405" s="209"/>
      <c r="Z405" s="209"/>
      <c r="AA405" s="210"/>
      <c r="AB405" s="259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0"/>
      <c r="U406" s="2"/>
      <c r="V406" s="60"/>
      <c r="W406" s="164"/>
      <c r="X406" s="60"/>
      <c r="Y406" s="209"/>
      <c r="Z406" s="209"/>
      <c r="AA406" s="210"/>
      <c r="AB406" s="259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0"/>
      <c r="U407" s="2"/>
      <c r="V407" s="60"/>
      <c r="W407" s="164"/>
      <c r="X407" s="60"/>
      <c r="Y407" s="209"/>
      <c r="Z407" s="209"/>
      <c r="AA407" s="210"/>
      <c r="AB407" s="259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0"/>
      <c r="U408" s="2"/>
      <c r="V408" s="60"/>
      <c r="W408" s="164"/>
      <c r="X408" s="60"/>
      <c r="Y408" s="209"/>
      <c r="Z408" s="209"/>
      <c r="AA408" s="210"/>
      <c r="AB408" s="259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0"/>
      <c r="U409" s="2"/>
      <c r="V409" s="60"/>
      <c r="W409" s="164"/>
      <c r="X409" s="60"/>
      <c r="Y409" s="209"/>
      <c r="Z409" s="209"/>
      <c r="AA409" s="210"/>
      <c r="AB409" s="259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0"/>
      <c r="U410" s="2"/>
      <c r="V410" s="60"/>
      <c r="W410" s="164"/>
      <c r="X410" s="60"/>
      <c r="Y410" s="209"/>
      <c r="Z410" s="209"/>
      <c r="AA410" s="210"/>
      <c r="AB410" s="259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0"/>
      <c r="U411" s="2"/>
      <c r="V411" s="60"/>
      <c r="W411" s="164"/>
      <c r="X411" s="60"/>
      <c r="Y411" s="209"/>
      <c r="Z411" s="209"/>
      <c r="AA411" s="210"/>
      <c r="AB411" s="259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0"/>
      <c r="U412" s="2"/>
      <c r="V412" s="60"/>
      <c r="W412" s="164"/>
      <c r="X412" s="60"/>
      <c r="Y412" s="209"/>
      <c r="Z412" s="209"/>
      <c r="AA412" s="210"/>
      <c r="AB412" s="259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0"/>
      <c r="U413" s="2"/>
      <c r="V413" s="60"/>
      <c r="W413" s="164"/>
      <c r="X413" s="60"/>
      <c r="Y413" s="209"/>
      <c r="Z413" s="209"/>
      <c r="AA413" s="210"/>
      <c r="AB413" s="259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0"/>
      <c r="U414" s="2"/>
      <c r="V414" s="60"/>
      <c r="W414" s="164"/>
      <c r="X414" s="60"/>
      <c r="Y414" s="209"/>
      <c r="Z414" s="209"/>
      <c r="AA414" s="210"/>
      <c r="AB414" s="259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0"/>
      <c r="U415" s="2"/>
      <c r="V415" s="60"/>
      <c r="W415" s="164"/>
      <c r="X415" s="60"/>
      <c r="Y415" s="209"/>
      <c r="Z415" s="209"/>
      <c r="AA415" s="210"/>
      <c r="AB415" s="259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0"/>
      <c r="U416" s="2"/>
      <c r="V416" s="60"/>
      <c r="W416" s="164"/>
      <c r="X416" s="60"/>
      <c r="Y416" s="209"/>
      <c r="Z416" s="209"/>
      <c r="AA416" s="210"/>
      <c r="AB416" s="259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0"/>
      <c r="U417" s="2"/>
      <c r="V417" s="60"/>
      <c r="W417" s="164"/>
      <c r="X417" s="60"/>
      <c r="Y417" s="209"/>
      <c r="Z417" s="209"/>
      <c r="AA417" s="210"/>
      <c r="AB417" s="259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0"/>
      <c r="U418" s="2"/>
      <c r="V418" s="60"/>
      <c r="W418" s="164"/>
      <c r="X418" s="60"/>
      <c r="Y418" s="209"/>
      <c r="Z418" s="209"/>
      <c r="AA418" s="210"/>
      <c r="AB418" s="259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0"/>
      <c r="U419" s="2"/>
      <c r="V419" s="60"/>
      <c r="W419" s="164"/>
      <c r="X419" s="60"/>
      <c r="Y419" s="209"/>
      <c r="Z419" s="209"/>
      <c r="AA419" s="210"/>
      <c r="AB419" s="259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0"/>
      <c r="U420" s="2"/>
      <c r="V420" s="60"/>
      <c r="W420" s="164"/>
      <c r="X420" s="60"/>
      <c r="Y420" s="209"/>
      <c r="Z420" s="209"/>
      <c r="AA420" s="210"/>
      <c r="AB420" s="259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0"/>
      <c r="U421" s="2"/>
      <c r="V421" s="60"/>
      <c r="W421" s="164"/>
      <c r="X421" s="60"/>
      <c r="Y421" s="209"/>
      <c r="Z421" s="209"/>
      <c r="AA421" s="210"/>
      <c r="AB421" s="259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0"/>
      <c r="U422" s="2"/>
      <c r="V422" s="60"/>
      <c r="W422" s="164"/>
      <c r="X422" s="60"/>
      <c r="Y422" s="209"/>
      <c r="Z422" s="209"/>
      <c r="AA422" s="210"/>
      <c r="AB422" s="259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0"/>
      <c r="U423" s="2"/>
      <c r="V423" s="60"/>
      <c r="W423" s="164"/>
      <c r="X423" s="60"/>
      <c r="Y423" s="209"/>
      <c r="Z423" s="209"/>
      <c r="AA423" s="210"/>
      <c r="AB423" s="259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0"/>
      <c r="U424" s="2"/>
      <c r="V424" s="60"/>
      <c r="W424" s="164"/>
      <c r="X424" s="60"/>
      <c r="Y424" s="209"/>
      <c r="Z424" s="209"/>
      <c r="AA424" s="210"/>
      <c r="AB424" s="259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0"/>
      <c r="U425" s="2"/>
      <c r="V425" s="60"/>
      <c r="W425" s="164"/>
      <c r="X425" s="60"/>
      <c r="Y425" s="209"/>
      <c r="Z425" s="209"/>
      <c r="AA425" s="210"/>
      <c r="AB425" s="259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0"/>
      <c r="U426" s="2"/>
      <c r="V426" s="60"/>
      <c r="W426" s="164"/>
      <c r="X426" s="60"/>
      <c r="Y426" s="209"/>
      <c r="Z426" s="209"/>
      <c r="AA426" s="210"/>
      <c r="AB426" s="259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0"/>
      <c r="U427" s="2"/>
      <c r="V427" s="60"/>
      <c r="W427" s="164"/>
      <c r="X427" s="60"/>
      <c r="Y427" s="209"/>
      <c r="Z427" s="209"/>
      <c r="AA427" s="210"/>
      <c r="AB427" s="259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0"/>
      <c r="U428" s="2"/>
      <c r="V428" s="60"/>
      <c r="W428" s="164"/>
      <c r="X428" s="60"/>
      <c r="Y428" s="209"/>
      <c r="Z428" s="209"/>
      <c r="AA428" s="210"/>
      <c r="AB428" s="259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0"/>
      <c r="U429" s="2"/>
      <c r="V429" s="60"/>
      <c r="W429" s="164"/>
      <c r="X429" s="60"/>
      <c r="Y429" s="209"/>
      <c r="Z429" s="209"/>
      <c r="AA429" s="210"/>
      <c r="AB429" s="259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0"/>
      <c r="U430" s="2"/>
      <c r="V430" s="60"/>
      <c r="W430" s="164"/>
      <c r="X430" s="60"/>
      <c r="Y430" s="209"/>
      <c r="Z430" s="209"/>
      <c r="AA430" s="210"/>
      <c r="AB430" s="259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0"/>
      <c r="U431" s="2"/>
      <c r="V431" s="60"/>
      <c r="W431" s="164"/>
      <c r="X431" s="60"/>
      <c r="Y431" s="209"/>
      <c r="Z431" s="209"/>
      <c r="AA431" s="210"/>
      <c r="AB431" s="259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0"/>
      <c r="U432" s="2"/>
      <c r="V432" s="60"/>
      <c r="W432" s="164"/>
      <c r="X432" s="60"/>
      <c r="Y432" s="209"/>
      <c r="Z432" s="209"/>
      <c r="AA432" s="210"/>
      <c r="AB432" s="259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0"/>
      <c r="U433" s="2"/>
      <c r="V433" s="60"/>
      <c r="W433" s="164"/>
      <c r="X433" s="60"/>
      <c r="Y433" s="209"/>
      <c r="Z433" s="209"/>
      <c r="AA433" s="210"/>
      <c r="AB433" s="259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0"/>
      <c r="U434" s="2"/>
      <c r="V434" s="60"/>
      <c r="W434" s="164"/>
      <c r="X434" s="60"/>
      <c r="Y434" s="209"/>
      <c r="Z434" s="209"/>
      <c r="AA434" s="210"/>
      <c r="AB434" s="259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0"/>
      <c r="U435" s="2"/>
      <c r="V435" s="60"/>
      <c r="W435" s="164"/>
      <c r="X435" s="60"/>
      <c r="Y435" s="209"/>
      <c r="Z435" s="209"/>
      <c r="AA435" s="210"/>
      <c r="AB435" s="259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0"/>
      <c r="U436" s="2"/>
      <c r="V436" s="60"/>
      <c r="W436" s="164"/>
      <c r="X436" s="60"/>
      <c r="Y436" s="209"/>
      <c r="Z436" s="209"/>
      <c r="AA436" s="210"/>
      <c r="AB436" s="259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0"/>
      <c r="U437" s="2"/>
      <c r="V437" s="60"/>
      <c r="W437" s="164"/>
      <c r="X437" s="60"/>
      <c r="Y437" s="209"/>
      <c r="Z437" s="209"/>
      <c r="AA437" s="210"/>
      <c r="AB437" s="259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0"/>
      <c r="U438" s="2"/>
      <c r="V438" s="60"/>
      <c r="W438" s="164"/>
      <c r="X438" s="60"/>
      <c r="Y438" s="209"/>
      <c r="Z438" s="209"/>
      <c r="AA438" s="210"/>
      <c r="AB438" s="259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0"/>
      <c r="U439" s="2"/>
      <c r="V439" s="60"/>
      <c r="W439" s="164"/>
      <c r="X439" s="60"/>
      <c r="Y439" s="209"/>
      <c r="Z439" s="209"/>
      <c r="AA439" s="210"/>
      <c r="AB439" s="259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0"/>
      <c r="U440" s="2"/>
      <c r="V440" s="60"/>
      <c r="W440" s="164"/>
      <c r="X440" s="60"/>
      <c r="Y440" s="209"/>
      <c r="Z440" s="209"/>
      <c r="AA440" s="210"/>
      <c r="AB440" s="259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0"/>
      <c r="U441" s="2"/>
      <c r="V441" s="60"/>
      <c r="W441" s="164"/>
      <c r="X441" s="60"/>
      <c r="Y441" s="209"/>
      <c r="Z441" s="209"/>
      <c r="AA441" s="210"/>
      <c r="AB441" s="259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0"/>
      <c r="U442" s="2"/>
      <c r="V442" s="60"/>
      <c r="W442" s="164"/>
      <c r="X442" s="60"/>
      <c r="Y442" s="209"/>
      <c r="Z442" s="209"/>
      <c r="AA442" s="210"/>
      <c r="AB442" s="259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0"/>
      <c r="U443" s="2"/>
      <c r="V443" s="60"/>
      <c r="W443" s="164"/>
      <c r="X443" s="60"/>
      <c r="Y443" s="209"/>
      <c r="Z443" s="209"/>
      <c r="AA443" s="210"/>
      <c r="AB443" s="259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0"/>
      <c r="U444" s="2"/>
      <c r="V444" s="60"/>
      <c r="W444" s="164"/>
      <c r="X444" s="60"/>
      <c r="Y444" s="209"/>
      <c r="Z444" s="209"/>
      <c r="AA444" s="210"/>
      <c r="AB444" s="259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0"/>
      <c r="U445" s="2"/>
      <c r="V445" s="60"/>
      <c r="W445" s="164"/>
      <c r="X445" s="60"/>
      <c r="Y445" s="209"/>
      <c r="Z445" s="209"/>
      <c r="AA445" s="210"/>
      <c r="AB445" s="259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0"/>
      <c r="U446" s="2"/>
      <c r="V446" s="60"/>
      <c r="W446" s="164"/>
      <c r="X446" s="60"/>
      <c r="Y446" s="209"/>
      <c r="Z446" s="209"/>
      <c r="AA446" s="210"/>
      <c r="AB446" s="259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0"/>
      <c r="U447" s="2"/>
      <c r="V447" s="60"/>
      <c r="W447" s="164"/>
      <c r="X447" s="60"/>
      <c r="Y447" s="209"/>
      <c r="Z447" s="209"/>
      <c r="AA447" s="210"/>
      <c r="AB447" s="259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0"/>
      <c r="U448" s="2"/>
      <c r="V448" s="60"/>
      <c r="W448" s="164"/>
      <c r="X448" s="60"/>
      <c r="Y448" s="209"/>
      <c r="Z448" s="209"/>
      <c r="AA448" s="210"/>
      <c r="AB448" s="259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0"/>
      <c r="U449" s="2"/>
      <c r="V449" s="60"/>
      <c r="W449" s="164"/>
      <c r="X449" s="60"/>
      <c r="Y449" s="209"/>
      <c r="Z449" s="209"/>
      <c r="AA449" s="210"/>
      <c r="AB449" s="259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0"/>
      <c r="U450" s="2"/>
      <c r="V450" s="60"/>
      <c r="W450" s="164"/>
      <c r="X450" s="60"/>
      <c r="Y450" s="209"/>
      <c r="Z450" s="209"/>
      <c r="AA450" s="210"/>
      <c r="AB450" s="259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0"/>
      <c r="U451" s="2"/>
      <c r="V451" s="60"/>
      <c r="W451" s="164"/>
      <c r="X451" s="60"/>
      <c r="Y451" s="209"/>
      <c r="Z451" s="209"/>
      <c r="AA451" s="210"/>
      <c r="AB451" s="259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0"/>
      <c r="U452" s="2"/>
      <c r="V452" s="60"/>
      <c r="W452" s="164"/>
      <c r="X452" s="60"/>
      <c r="Y452" s="209"/>
      <c r="Z452" s="209"/>
      <c r="AA452" s="210"/>
      <c r="AB452" s="259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0"/>
      <c r="U453" s="2"/>
      <c r="V453" s="60"/>
      <c r="W453" s="164"/>
      <c r="X453" s="60"/>
      <c r="Y453" s="209"/>
      <c r="Z453" s="209"/>
      <c r="AA453" s="210"/>
      <c r="AB453" s="259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0"/>
      <c r="U454" s="2"/>
      <c r="V454" s="60"/>
      <c r="W454" s="164"/>
      <c r="X454" s="60"/>
      <c r="Y454" s="209"/>
      <c r="Z454" s="209"/>
      <c r="AA454" s="210"/>
      <c r="AB454" s="259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0"/>
      <c r="U455" s="2"/>
      <c r="V455" s="60"/>
      <c r="W455" s="164"/>
      <c r="X455" s="60"/>
      <c r="Y455" s="209"/>
      <c r="Z455" s="209"/>
      <c r="AA455" s="210"/>
      <c r="AB455" s="259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0"/>
      <c r="U456" s="2"/>
      <c r="V456" s="60"/>
      <c r="W456" s="164"/>
      <c r="X456" s="60"/>
      <c r="Y456" s="209"/>
      <c r="Z456" s="209"/>
      <c r="AA456" s="210"/>
      <c r="AB456" s="259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0"/>
      <c r="U457" s="2"/>
      <c r="V457" s="60"/>
      <c r="W457" s="164"/>
      <c r="X457" s="60"/>
      <c r="Y457" s="209"/>
      <c r="Z457" s="209"/>
      <c r="AA457" s="210"/>
      <c r="AB457" s="259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0"/>
      <c r="U458" s="2"/>
      <c r="V458" s="60"/>
      <c r="W458" s="164"/>
      <c r="X458" s="60"/>
      <c r="Y458" s="209"/>
      <c r="Z458" s="209"/>
      <c r="AA458" s="210"/>
      <c r="AB458" s="259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0"/>
      <c r="U459" s="2"/>
      <c r="V459" s="60"/>
      <c r="W459" s="164"/>
      <c r="X459" s="60"/>
      <c r="Y459" s="209"/>
      <c r="Z459" s="209"/>
      <c r="AA459" s="210"/>
      <c r="AB459" s="259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0"/>
      <c r="U460" s="2"/>
      <c r="V460" s="60"/>
      <c r="W460" s="164"/>
      <c r="X460" s="60"/>
      <c r="Y460" s="209"/>
      <c r="Z460" s="209"/>
      <c r="AA460" s="210"/>
      <c r="AB460" s="259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0"/>
      <c r="U461" s="2"/>
      <c r="V461" s="60"/>
      <c r="W461" s="164"/>
      <c r="X461" s="60"/>
      <c r="Y461" s="209"/>
      <c r="Z461" s="209"/>
      <c r="AA461" s="210"/>
      <c r="AB461" s="259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0"/>
      <c r="U462" s="2"/>
      <c r="V462" s="60"/>
      <c r="W462" s="164"/>
      <c r="X462" s="60"/>
      <c r="Y462" s="209"/>
      <c r="Z462" s="209"/>
      <c r="AA462" s="210"/>
      <c r="AB462" s="259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0"/>
      <c r="U463" s="2"/>
      <c r="V463" s="60"/>
      <c r="W463" s="164"/>
      <c r="X463" s="60"/>
      <c r="Y463" s="209"/>
      <c r="Z463" s="209"/>
      <c r="AA463" s="210"/>
      <c r="AB463" s="259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0"/>
      <c r="U464" s="2"/>
      <c r="V464" s="60"/>
      <c r="W464" s="164"/>
      <c r="X464" s="60"/>
      <c r="Y464" s="209"/>
      <c r="Z464" s="209"/>
      <c r="AA464" s="210"/>
      <c r="AB464" s="259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0"/>
      <c r="U465" s="2"/>
      <c r="V465" s="60"/>
      <c r="W465" s="164"/>
      <c r="X465" s="60"/>
      <c r="Y465" s="209"/>
      <c r="Z465" s="209"/>
      <c r="AA465" s="210"/>
      <c r="AB465" s="259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0"/>
      <c r="U466" s="2"/>
      <c r="V466" s="60"/>
      <c r="W466" s="164"/>
      <c r="X466" s="60"/>
      <c r="Y466" s="209"/>
      <c r="Z466" s="209"/>
      <c r="AA466" s="210"/>
      <c r="AB466" s="259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0"/>
      <c r="U467" s="2"/>
      <c r="V467" s="60"/>
      <c r="W467" s="164"/>
      <c r="X467" s="60"/>
      <c r="Y467" s="209"/>
      <c r="Z467" s="209"/>
      <c r="AA467" s="210"/>
      <c r="AB467" s="259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0"/>
      <c r="U468" s="2"/>
      <c r="V468" s="60"/>
      <c r="W468" s="164"/>
      <c r="X468" s="60"/>
      <c r="Y468" s="209"/>
      <c r="Z468" s="209"/>
      <c r="AA468" s="210"/>
      <c r="AB468" s="259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0"/>
      <c r="U469" s="2"/>
      <c r="V469" s="60"/>
      <c r="W469" s="164"/>
      <c r="X469" s="60"/>
      <c r="Y469" s="209"/>
      <c r="Z469" s="209"/>
      <c r="AA469" s="210"/>
      <c r="AB469" s="259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0"/>
      <c r="U470" s="2"/>
      <c r="V470" s="60"/>
      <c r="W470" s="164"/>
      <c r="X470" s="60"/>
      <c r="Y470" s="209"/>
      <c r="Z470" s="209"/>
      <c r="AA470" s="210"/>
      <c r="AB470" s="259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0"/>
      <c r="U471" s="2"/>
      <c r="V471" s="60"/>
      <c r="W471" s="164"/>
      <c r="X471" s="60"/>
      <c r="Y471" s="209"/>
      <c r="Z471" s="209"/>
      <c r="AA471" s="210"/>
      <c r="AB471" s="259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0"/>
      <c r="U472" s="2"/>
      <c r="V472" s="60"/>
      <c r="W472" s="164"/>
      <c r="X472" s="60"/>
      <c r="Y472" s="209"/>
      <c r="Z472" s="209"/>
      <c r="AA472" s="210"/>
      <c r="AB472" s="259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0"/>
      <c r="U473" s="2"/>
      <c r="V473" s="60"/>
      <c r="W473" s="164"/>
      <c r="X473" s="60"/>
      <c r="Y473" s="209"/>
      <c r="Z473" s="209"/>
      <c r="AA473" s="210"/>
      <c r="AB473" s="259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0"/>
      <c r="U474" s="2"/>
      <c r="V474" s="60"/>
      <c r="W474" s="164"/>
      <c r="X474" s="60"/>
      <c r="Y474" s="209"/>
      <c r="Z474" s="209"/>
      <c r="AA474" s="210"/>
      <c r="AB474" s="259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0"/>
      <c r="U475" s="2"/>
      <c r="V475" s="60"/>
      <c r="W475" s="164"/>
      <c r="X475" s="60"/>
      <c r="Y475" s="209"/>
      <c r="Z475" s="209"/>
      <c r="AA475" s="210"/>
      <c r="AB475" s="259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0"/>
      <c r="U476" s="2"/>
      <c r="V476" s="60"/>
      <c r="W476" s="164"/>
      <c r="X476" s="60"/>
      <c r="Y476" s="209"/>
      <c r="Z476" s="209"/>
      <c r="AA476" s="210"/>
      <c r="AB476" s="259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0"/>
      <c r="U477" s="2"/>
      <c r="V477" s="60"/>
      <c r="W477" s="164"/>
      <c r="X477" s="60"/>
      <c r="Y477" s="209"/>
      <c r="Z477" s="209"/>
      <c r="AA477" s="210"/>
      <c r="AB477" s="259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0"/>
      <c r="U478" s="2"/>
      <c r="V478" s="60"/>
      <c r="W478" s="164"/>
      <c r="X478" s="60"/>
      <c r="Y478" s="209"/>
      <c r="Z478" s="209"/>
      <c r="AA478" s="210"/>
      <c r="AB478" s="259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0"/>
      <c r="U479" s="2"/>
      <c r="V479" s="60"/>
      <c r="W479" s="164"/>
      <c r="X479" s="60"/>
      <c r="Y479" s="209"/>
      <c r="Z479" s="209"/>
      <c r="AA479" s="210"/>
      <c r="AB479" s="259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0"/>
      <c r="U480" s="2"/>
      <c r="V480" s="60"/>
      <c r="W480" s="164"/>
      <c r="X480" s="60"/>
      <c r="Y480" s="209"/>
      <c r="Z480" s="209"/>
      <c r="AA480" s="210"/>
      <c r="AB480" s="259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0"/>
      <c r="U481" s="2"/>
      <c r="V481" s="60"/>
      <c r="W481" s="164"/>
      <c r="X481" s="60"/>
      <c r="Y481" s="209"/>
      <c r="Z481" s="209"/>
      <c r="AA481" s="210"/>
      <c r="AB481" s="259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0"/>
      <c r="U482" s="2"/>
      <c r="V482" s="60"/>
      <c r="W482" s="164"/>
      <c r="X482" s="60"/>
      <c r="Y482" s="209"/>
      <c r="Z482" s="209"/>
      <c r="AA482" s="210"/>
      <c r="AB482" s="259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0"/>
      <c r="U483" s="2"/>
      <c r="V483" s="60"/>
      <c r="W483" s="164"/>
      <c r="X483" s="60"/>
      <c r="Y483" s="209"/>
      <c r="Z483" s="209"/>
      <c r="AA483" s="210"/>
      <c r="AB483" s="259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0"/>
      <c r="U484" s="2"/>
      <c r="V484" s="60"/>
      <c r="W484" s="164"/>
      <c r="X484" s="60"/>
      <c r="Y484" s="209"/>
      <c r="Z484" s="209"/>
      <c r="AA484" s="210"/>
      <c r="AB484" s="259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0"/>
      <c r="U485" s="2"/>
      <c r="V485" s="60"/>
      <c r="W485" s="164"/>
      <c r="X485" s="60"/>
      <c r="Y485" s="209"/>
      <c r="Z485" s="209"/>
      <c r="AA485" s="210"/>
      <c r="AB485" s="259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0"/>
      <c r="U486" s="2"/>
      <c r="V486" s="60"/>
      <c r="W486" s="164"/>
      <c r="X486" s="60"/>
      <c r="Y486" s="209"/>
      <c r="Z486" s="209"/>
      <c r="AA486" s="210"/>
      <c r="AB486" s="259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0"/>
      <c r="U487" s="2"/>
      <c r="V487" s="60"/>
      <c r="W487" s="164"/>
      <c r="X487" s="60"/>
      <c r="Y487" s="209"/>
      <c r="Z487" s="209"/>
      <c r="AA487" s="210"/>
      <c r="AB487" s="259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0"/>
      <c r="U488" s="2"/>
      <c r="V488" s="60"/>
      <c r="W488" s="164"/>
      <c r="X488" s="60"/>
      <c r="Y488" s="209"/>
      <c r="Z488" s="209"/>
      <c r="AA488" s="210"/>
      <c r="AB488" s="259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0"/>
      <c r="U489" s="2"/>
      <c r="V489" s="60"/>
      <c r="W489" s="164"/>
      <c r="X489" s="60"/>
      <c r="Y489" s="209"/>
      <c r="Z489" s="209"/>
      <c r="AA489" s="210"/>
      <c r="AB489" s="259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0"/>
      <c r="U490" s="2"/>
      <c r="V490" s="60"/>
      <c r="W490" s="164"/>
      <c r="X490" s="60"/>
      <c r="Y490" s="209"/>
      <c r="Z490" s="209"/>
      <c r="AA490" s="210"/>
      <c r="AB490" s="259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0"/>
      <c r="U491" s="2"/>
      <c r="V491" s="60"/>
      <c r="W491" s="164"/>
      <c r="X491" s="60"/>
      <c r="Y491" s="209"/>
      <c r="Z491" s="209"/>
      <c r="AA491" s="210"/>
      <c r="AB491" s="259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0"/>
      <c r="U492" s="2"/>
      <c r="V492" s="60"/>
      <c r="W492" s="164"/>
      <c r="X492" s="60"/>
      <c r="Y492" s="209"/>
      <c r="Z492" s="209"/>
      <c r="AA492" s="210"/>
      <c r="AB492" s="259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0"/>
      <c r="U493" s="2"/>
      <c r="V493" s="60"/>
      <c r="W493" s="164"/>
      <c r="X493" s="60"/>
      <c r="Y493" s="209"/>
      <c r="Z493" s="209"/>
      <c r="AA493" s="210"/>
      <c r="AB493" s="259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0"/>
      <c r="U494" s="2"/>
      <c r="V494" s="60"/>
      <c r="W494" s="164"/>
      <c r="X494" s="60"/>
      <c r="Y494" s="209"/>
      <c r="Z494" s="209"/>
      <c r="AA494" s="210"/>
      <c r="AB494" s="259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0"/>
      <c r="U495" s="2"/>
      <c r="V495" s="60"/>
      <c r="W495" s="164"/>
      <c r="X495" s="60"/>
      <c r="Y495" s="209"/>
      <c r="Z495" s="209"/>
      <c r="AA495" s="210"/>
      <c r="AB495" s="259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0"/>
      <c r="U496" s="2"/>
      <c r="V496" s="60"/>
      <c r="W496" s="164"/>
      <c r="X496" s="60"/>
      <c r="Y496" s="209"/>
      <c r="Z496" s="209"/>
      <c r="AA496" s="210"/>
      <c r="AB496" s="259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0"/>
      <c r="U497" s="2"/>
      <c r="V497" s="60"/>
      <c r="W497" s="164"/>
      <c r="X497" s="60"/>
      <c r="Y497" s="209"/>
      <c r="Z497" s="209"/>
      <c r="AA497" s="210"/>
      <c r="AB497" s="259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0"/>
      <c r="U498" s="2"/>
      <c r="V498" s="60"/>
      <c r="W498" s="164"/>
      <c r="X498" s="60"/>
      <c r="Y498" s="209"/>
      <c r="Z498" s="209"/>
      <c r="AA498" s="210"/>
      <c r="AB498" s="259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0"/>
      <c r="U499" s="2"/>
      <c r="V499" s="60"/>
      <c r="W499" s="164"/>
      <c r="X499" s="60"/>
      <c r="Y499" s="209"/>
      <c r="Z499" s="209"/>
      <c r="AA499" s="210"/>
      <c r="AB499" s="259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0"/>
      <c r="U500" s="2"/>
      <c r="V500" s="60"/>
      <c r="W500" s="164"/>
      <c r="X500" s="60"/>
      <c r="Y500" s="209"/>
      <c r="Z500" s="209"/>
      <c r="AA500" s="210"/>
      <c r="AB500" s="259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0"/>
      <c r="U501" s="2"/>
      <c r="V501" s="60"/>
      <c r="W501" s="164"/>
      <c r="X501" s="60"/>
      <c r="Y501" s="209"/>
      <c r="Z501" s="209"/>
      <c r="AA501" s="210"/>
      <c r="AB501" s="259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0"/>
      <c r="U502" s="2"/>
      <c r="V502" s="60"/>
      <c r="W502" s="164"/>
      <c r="X502" s="60"/>
      <c r="Y502" s="209"/>
      <c r="Z502" s="209"/>
      <c r="AA502" s="210"/>
      <c r="AB502" s="259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0"/>
      <c r="U503" s="2"/>
      <c r="V503" s="60"/>
      <c r="W503" s="164"/>
      <c r="X503" s="60"/>
      <c r="Y503" s="209"/>
      <c r="Z503" s="209"/>
      <c r="AA503" s="210"/>
      <c r="AB503" s="259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0"/>
      <c r="U504" s="2"/>
      <c r="V504" s="60"/>
      <c r="W504" s="164"/>
      <c r="X504" s="60"/>
      <c r="Y504" s="209"/>
      <c r="Z504" s="209"/>
      <c r="AA504" s="210"/>
      <c r="AB504" s="259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0"/>
      <c r="U505" s="2"/>
      <c r="V505" s="60"/>
      <c r="W505" s="164"/>
      <c r="X505" s="60"/>
      <c r="Y505" s="209"/>
      <c r="Z505" s="209"/>
      <c r="AA505" s="210"/>
      <c r="AB505" s="259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0"/>
      <c r="U506" s="2"/>
      <c r="V506" s="60"/>
      <c r="W506" s="164"/>
      <c r="X506" s="60"/>
      <c r="Y506" s="209"/>
      <c r="Z506" s="209"/>
      <c r="AA506" s="210"/>
      <c r="AB506" s="259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0"/>
      <c r="U507" s="2"/>
      <c r="V507" s="60"/>
      <c r="W507" s="164"/>
      <c r="X507" s="60"/>
      <c r="Y507" s="209"/>
      <c r="Z507" s="209"/>
      <c r="AA507" s="210"/>
      <c r="AB507" s="259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0"/>
      <c r="U508" s="2"/>
      <c r="V508" s="60"/>
      <c r="W508" s="164"/>
      <c r="X508" s="60"/>
      <c r="Y508" s="209"/>
      <c r="Z508" s="209"/>
      <c r="AA508" s="210"/>
      <c r="AB508" s="259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0"/>
      <c r="U509" s="2"/>
      <c r="V509" s="60"/>
      <c r="W509" s="164"/>
      <c r="X509" s="60"/>
      <c r="Y509" s="209"/>
      <c r="Z509" s="209"/>
      <c r="AA509" s="210"/>
      <c r="AB509" s="259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0"/>
      <c r="U510" s="2"/>
      <c r="V510" s="60"/>
      <c r="W510" s="164"/>
      <c r="X510" s="60"/>
      <c r="Y510" s="209"/>
      <c r="Z510" s="209"/>
      <c r="AA510" s="210"/>
      <c r="AB510" s="259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0"/>
      <c r="U511" s="2"/>
      <c r="V511" s="60"/>
      <c r="W511" s="164"/>
      <c r="X511" s="60"/>
      <c r="Y511" s="209"/>
      <c r="Z511" s="209"/>
      <c r="AA511" s="210"/>
      <c r="AB511" s="259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0"/>
      <c r="U512" s="2"/>
      <c r="V512" s="60"/>
      <c r="W512" s="164"/>
      <c r="X512" s="60"/>
      <c r="Y512" s="209"/>
      <c r="Z512" s="209"/>
      <c r="AA512" s="210"/>
      <c r="AB512" s="259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0"/>
      <c r="U513" s="2"/>
      <c r="V513" s="60"/>
      <c r="W513" s="164"/>
      <c r="X513" s="60"/>
      <c r="Y513" s="209"/>
      <c r="Z513" s="209"/>
      <c r="AA513" s="210"/>
      <c r="AB513" s="259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0"/>
      <c r="U514" s="2"/>
      <c r="V514" s="60"/>
      <c r="W514" s="164"/>
      <c r="X514" s="60"/>
      <c r="Y514" s="209"/>
      <c r="Z514" s="209"/>
      <c r="AA514" s="210"/>
      <c r="AB514" s="259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0"/>
      <c r="U515" s="2"/>
      <c r="V515" s="60"/>
      <c r="W515" s="164"/>
      <c r="X515" s="60"/>
      <c r="Y515" s="209"/>
      <c r="Z515" s="209"/>
      <c r="AA515" s="210"/>
      <c r="AB515" s="259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0"/>
      <c r="U516" s="2"/>
      <c r="V516" s="60"/>
      <c r="W516" s="164"/>
      <c r="X516" s="60"/>
      <c r="Y516" s="209"/>
      <c r="Z516" s="209"/>
      <c r="AA516" s="210"/>
      <c r="AB516" s="259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0"/>
      <c r="U517" s="2"/>
      <c r="V517" s="60"/>
      <c r="W517" s="164"/>
      <c r="X517" s="60"/>
      <c r="Y517" s="209"/>
      <c r="Z517" s="209"/>
      <c r="AA517" s="210"/>
      <c r="AB517" s="259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0"/>
      <c r="U518" s="2"/>
      <c r="V518" s="60"/>
      <c r="W518" s="164"/>
      <c r="X518" s="60"/>
      <c r="Y518" s="209"/>
      <c r="Z518" s="209"/>
      <c r="AA518" s="210"/>
      <c r="AB518" s="259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0"/>
      <c r="U519" s="2"/>
      <c r="V519" s="60"/>
      <c r="W519" s="164"/>
      <c r="X519" s="60"/>
      <c r="Y519" s="209"/>
      <c r="Z519" s="209"/>
      <c r="AA519" s="210"/>
      <c r="AB519" s="259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0"/>
      <c r="U520" s="2"/>
      <c r="V520" s="60"/>
      <c r="W520" s="164"/>
      <c r="X520" s="60"/>
      <c r="Y520" s="209"/>
      <c r="Z520" s="209"/>
      <c r="AA520" s="210"/>
      <c r="AB520" s="259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0"/>
      <c r="U521" s="2"/>
      <c r="V521" s="60"/>
      <c r="W521" s="164"/>
      <c r="X521" s="60"/>
      <c r="Y521" s="209"/>
      <c r="Z521" s="209"/>
      <c r="AA521" s="210"/>
      <c r="AB521" s="259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0"/>
      <c r="U522" s="2"/>
      <c r="V522" s="60"/>
      <c r="W522" s="164"/>
      <c r="X522" s="60"/>
      <c r="Y522" s="209"/>
      <c r="Z522" s="209"/>
      <c r="AA522" s="210"/>
      <c r="AB522" s="259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0"/>
      <c r="U523" s="2"/>
      <c r="V523" s="60"/>
      <c r="W523" s="164"/>
      <c r="X523" s="60"/>
      <c r="Y523" s="209"/>
      <c r="Z523" s="209"/>
      <c r="AA523" s="210"/>
      <c r="AB523" s="259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0"/>
      <c r="U524" s="2"/>
      <c r="V524" s="60"/>
      <c r="W524" s="164"/>
      <c r="X524" s="60"/>
      <c r="Y524" s="209"/>
      <c r="Z524" s="209"/>
      <c r="AA524" s="210"/>
      <c r="AB524" s="259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0"/>
      <c r="U525" s="2"/>
      <c r="V525" s="60"/>
      <c r="W525" s="164"/>
      <c r="X525" s="60"/>
      <c r="Y525" s="209"/>
      <c r="Z525" s="209"/>
      <c r="AA525" s="210"/>
      <c r="AB525" s="259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0"/>
      <c r="U526" s="2"/>
      <c r="V526" s="60"/>
      <c r="W526" s="164"/>
      <c r="X526" s="60"/>
      <c r="Y526" s="209"/>
      <c r="Z526" s="209"/>
      <c r="AA526" s="210"/>
      <c r="AB526" s="259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0"/>
      <c r="U527" s="2"/>
      <c r="V527" s="60"/>
      <c r="W527" s="164"/>
      <c r="X527" s="60"/>
      <c r="Y527" s="209"/>
      <c r="Z527" s="209"/>
      <c r="AA527" s="210"/>
      <c r="AB527" s="259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0"/>
      <c r="U528" s="2"/>
      <c r="V528" s="60"/>
      <c r="W528" s="164"/>
      <c r="X528" s="60"/>
      <c r="Y528" s="209"/>
      <c r="Z528" s="209"/>
      <c r="AA528" s="210"/>
      <c r="AB528" s="259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0"/>
      <c r="U529" s="2"/>
      <c r="V529" s="60"/>
      <c r="W529" s="164"/>
      <c r="X529" s="60"/>
      <c r="Y529" s="209"/>
      <c r="Z529" s="209"/>
      <c r="AA529" s="210"/>
      <c r="AB529" s="259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0"/>
      <c r="U530" s="2"/>
      <c r="V530" s="60"/>
      <c r="W530" s="164"/>
      <c r="X530" s="60"/>
      <c r="Y530" s="209"/>
      <c r="Z530" s="209"/>
      <c r="AA530" s="210"/>
      <c r="AB530" s="259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0"/>
      <c r="U531" s="2"/>
      <c r="V531" s="60"/>
      <c r="W531" s="164"/>
      <c r="X531" s="60"/>
      <c r="Y531" s="209"/>
      <c r="Z531" s="209"/>
      <c r="AA531" s="210"/>
      <c r="AB531" s="259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0"/>
      <c r="U532" s="2"/>
      <c r="V532" s="60"/>
      <c r="W532" s="164"/>
      <c r="X532" s="60"/>
      <c r="Y532" s="209"/>
      <c r="Z532" s="209"/>
      <c r="AA532" s="210"/>
      <c r="AB532" s="259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0"/>
      <c r="U533" s="2"/>
      <c r="V533" s="60"/>
      <c r="W533" s="164"/>
      <c r="X533" s="60"/>
      <c r="Y533" s="209"/>
      <c r="Z533" s="209"/>
      <c r="AA533" s="210"/>
      <c r="AB533" s="259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0"/>
      <c r="U534" s="2"/>
      <c r="V534" s="60"/>
      <c r="W534" s="164"/>
      <c r="X534" s="60"/>
      <c r="Y534" s="209"/>
      <c r="Z534" s="209"/>
      <c r="AA534" s="210"/>
      <c r="AB534" s="259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0"/>
      <c r="U535" s="2"/>
      <c r="V535" s="60"/>
      <c r="W535" s="164"/>
      <c r="X535" s="60"/>
      <c r="Y535" s="209"/>
      <c r="Z535" s="209"/>
      <c r="AA535" s="210"/>
      <c r="AB535" s="259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0"/>
      <c r="U536" s="2"/>
      <c r="V536" s="60"/>
      <c r="W536" s="164"/>
      <c r="X536" s="60"/>
      <c r="Y536" s="209"/>
      <c r="Z536" s="209"/>
      <c r="AA536" s="210"/>
      <c r="AB536" s="259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0"/>
      <c r="U537" s="2"/>
      <c r="V537" s="60"/>
      <c r="W537" s="164"/>
      <c r="X537" s="60"/>
      <c r="Y537" s="209"/>
      <c r="Z537" s="209"/>
      <c r="AA537" s="210"/>
      <c r="AB537" s="259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0"/>
      <c r="U538" s="2"/>
      <c r="V538" s="60"/>
      <c r="W538" s="164"/>
      <c r="X538" s="60"/>
      <c r="Y538" s="209"/>
      <c r="Z538" s="209"/>
      <c r="AA538" s="210"/>
      <c r="AB538" s="259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0"/>
      <c r="U539" s="2"/>
      <c r="V539" s="60"/>
      <c r="W539" s="164"/>
      <c r="X539" s="60"/>
      <c r="Y539" s="209"/>
      <c r="Z539" s="209"/>
      <c r="AA539" s="210"/>
      <c r="AB539" s="259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0"/>
      <c r="U540" s="2"/>
      <c r="V540" s="60"/>
      <c r="W540" s="164"/>
      <c r="X540" s="60"/>
      <c r="Y540" s="209"/>
      <c r="Z540" s="209"/>
      <c r="AA540" s="210"/>
      <c r="AB540" s="259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0"/>
      <c r="U541" s="2"/>
      <c r="V541" s="60"/>
      <c r="W541" s="164"/>
      <c r="X541" s="60"/>
      <c r="Y541" s="209"/>
      <c r="Z541" s="209"/>
      <c r="AA541" s="210"/>
      <c r="AB541" s="259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0"/>
      <c r="U542" s="2"/>
      <c r="V542" s="60"/>
      <c r="W542" s="164"/>
      <c r="X542" s="60"/>
      <c r="Y542" s="209"/>
      <c r="Z542" s="209"/>
      <c r="AA542" s="210"/>
      <c r="AB542" s="259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0"/>
      <c r="U543" s="2"/>
      <c r="V543" s="60"/>
      <c r="W543" s="164"/>
      <c r="X543" s="60"/>
      <c r="Y543" s="209"/>
      <c r="Z543" s="209"/>
      <c r="AA543" s="210"/>
      <c r="AB543" s="259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0"/>
      <c r="U544" s="2"/>
      <c r="V544" s="60"/>
      <c r="W544" s="164"/>
      <c r="X544" s="60"/>
      <c r="Y544" s="209"/>
      <c r="Z544" s="209"/>
      <c r="AA544" s="210"/>
      <c r="AB544" s="259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0"/>
      <c r="U545" s="2"/>
      <c r="V545" s="60"/>
      <c r="W545" s="164"/>
      <c r="X545" s="60"/>
      <c r="Y545" s="209"/>
      <c r="Z545" s="209"/>
      <c r="AA545" s="210"/>
      <c r="AB545" s="259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0"/>
      <c r="U546" s="2"/>
      <c r="V546" s="60"/>
      <c r="W546" s="164"/>
      <c r="X546" s="60"/>
      <c r="Y546" s="209"/>
      <c r="Z546" s="209"/>
      <c r="AA546" s="210"/>
      <c r="AB546" s="259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0"/>
      <c r="U547" s="2"/>
      <c r="V547" s="60"/>
      <c r="W547" s="164"/>
      <c r="X547" s="60"/>
      <c r="Y547" s="209"/>
      <c r="Z547" s="209"/>
      <c r="AA547" s="210"/>
      <c r="AB547" s="259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0"/>
      <c r="U548" s="2"/>
      <c r="V548" s="60"/>
      <c r="W548" s="164"/>
      <c r="X548" s="60"/>
      <c r="Y548" s="209"/>
      <c r="Z548" s="209"/>
      <c r="AA548" s="210"/>
      <c r="AB548" s="259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0"/>
      <c r="U549" s="2"/>
      <c r="V549" s="60"/>
      <c r="W549" s="164"/>
      <c r="X549" s="60"/>
      <c r="Y549" s="209"/>
      <c r="Z549" s="209"/>
      <c r="AA549" s="210"/>
      <c r="AB549" s="259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0"/>
      <c r="U550" s="2"/>
      <c r="V550" s="60"/>
      <c r="W550" s="164"/>
      <c r="X550" s="60"/>
      <c r="Y550" s="209"/>
      <c r="Z550" s="209"/>
      <c r="AA550" s="210"/>
      <c r="AB550" s="259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0"/>
      <c r="U551" s="2"/>
      <c r="V551" s="60"/>
      <c r="W551" s="164"/>
      <c r="X551" s="60"/>
      <c r="Y551" s="209"/>
      <c r="Z551" s="209"/>
      <c r="AA551" s="210"/>
      <c r="AB551" s="259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0"/>
      <c r="U552" s="2"/>
      <c r="V552" s="60"/>
      <c r="W552" s="164"/>
      <c r="X552" s="60"/>
      <c r="Y552" s="209"/>
      <c r="Z552" s="209"/>
      <c r="AA552" s="210"/>
      <c r="AB552" s="259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0"/>
      <c r="U553" s="2"/>
      <c r="V553" s="60"/>
      <c r="W553" s="164"/>
      <c r="X553" s="60"/>
      <c r="Y553" s="209"/>
      <c r="Z553" s="209"/>
      <c r="AA553" s="210"/>
      <c r="AB553" s="259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0"/>
      <c r="U554" s="2"/>
      <c r="V554" s="60"/>
      <c r="W554" s="164"/>
      <c r="X554" s="60"/>
      <c r="Y554" s="209"/>
      <c r="Z554" s="209"/>
      <c r="AA554" s="210"/>
      <c r="AB554" s="259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0"/>
      <c r="U555" s="2"/>
      <c r="V555" s="60"/>
      <c r="W555" s="164"/>
      <c r="X555" s="60"/>
      <c r="Y555" s="209"/>
      <c r="Z555" s="209"/>
      <c r="AA555" s="210"/>
      <c r="AB555" s="259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0"/>
      <c r="U556" s="2"/>
      <c r="V556" s="60"/>
      <c r="W556" s="164"/>
      <c r="X556" s="60"/>
      <c r="Y556" s="209"/>
      <c r="Z556" s="209"/>
      <c r="AA556" s="210"/>
      <c r="AB556" s="259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0"/>
      <c r="U557" s="2"/>
      <c r="V557" s="60"/>
      <c r="W557" s="164"/>
      <c r="X557" s="60"/>
      <c r="Y557" s="209"/>
      <c r="Z557" s="209"/>
      <c r="AA557" s="210"/>
      <c r="AB557" s="259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0"/>
      <c r="U558" s="2"/>
      <c r="V558" s="60"/>
      <c r="W558" s="164"/>
      <c r="X558" s="60"/>
      <c r="Y558" s="209"/>
      <c r="Z558" s="209"/>
      <c r="AA558" s="210"/>
      <c r="AB558" s="259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0"/>
      <c r="U559" s="2"/>
      <c r="V559" s="60"/>
      <c r="W559" s="164"/>
      <c r="X559" s="60"/>
      <c r="Y559" s="209"/>
      <c r="Z559" s="209"/>
      <c r="AA559" s="210"/>
      <c r="AB559" s="259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0"/>
      <c r="U560" s="2"/>
      <c r="V560" s="60"/>
      <c r="W560" s="164"/>
      <c r="X560" s="60"/>
      <c r="Y560" s="209"/>
      <c r="Z560" s="209"/>
      <c r="AA560" s="210"/>
      <c r="AB560" s="259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0"/>
      <c r="U561" s="2"/>
      <c r="V561" s="60"/>
      <c r="W561" s="164"/>
      <c r="X561" s="60"/>
      <c r="Y561" s="209"/>
      <c r="Z561" s="209"/>
      <c r="AA561" s="210"/>
      <c r="AB561" s="259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0"/>
      <c r="U562" s="2"/>
      <c r="V562" s="60"/>
      <c r="W562" s="164"/>
      <c r="X562" s="60"/>
      <c r="Y562" s="209"/>
      <c r="Z562" s="209"/>
      <c r="AA562" s="210"/>
      <c r="AB562" s="259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0"/>
      <c r="U563" s="2"/>
      <c r="V563" s="60"/>
      <c r="W563" s="164"/>
      <c r="X563" s="60"/>
      <c r="Y563" s="209"/>
      <c r="Z563" s="209"/>
      <c r="AA563" s="210"/>
      <c r="AB563" s="259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0"/>
      <c r="U564" s="2"/>
      <c r="V564" s="60"/>
      <c r="W564" s="164"/>
      <c r="X564" s="60"/>
      <c r="Y564" s="209"/>
      <c r="Z564" s="209"/>
      <c r="AA564" s="210"/>
      <c r="AB564" s="259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0"/>
      <c r="U565" s="2"/>
      <c r="V565" s="60"/>
      <c r="W565" s="164"/>
      <c r="X565" s="60"/>
      <c r="Y565" s="209"/>
      <c r="Z565" s="209"/>
      <c r="AA565" s="210"/>
      <c r="AB565" s="259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0"/>
      <c r="U566" s="2"/>
      <c r="V566" s="60"/>
      <c r="W566" s="164"/>
      <c r="X566" s="60"/>
      <c r="Y566" s="209"/>
      <c r="Z566" s="209"/>
      <c r="AA566" s="210"/>
      <c r="AB566" s="259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0"/>
      <c r="U567" s="2"/>
      <c r="V567" s="60"/>
      <c r="W567" s="164"/>
      <c r="X567" s="60"/>
      <c r="Y567" s="209"/>
      <c r="Z567" s="209"/>
      <c r="AA567" s="210"/>
      <c r="AB567" s="259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0"/>
      <c r="U568" s="2"/>
      <c r="V568" s="60"/>
      <c r="W568" s="164"/>
      <c r="X568" s="60"/>
      <c r="Y568" s="209"/>
      <c r="Z568" s="209"/>
      <c r="AA568" s="210"/>
      <c r="AB568" s="259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0"/>
      <c r="U569" s="2"/>
      <c r="V569" s="60"/>
      <c r="W569" s="164"/>
      <c r="X569" s="60"/>
      <c r="Y569" s="209"/>
      <c r="Z569" s="209"/>
      <c r="AA569" s="210"/>
      <c r="AB569" s="259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0"/>
      <c r="U570" s="2"/>
      <c r="V570" s="60"/>
      <c r="W570" s="164"/>
      <c r="X570" s="60"/>
      <c r="Y570" s="209"/>
      <c r="Z570" s="209"/>
      <c r="AA570" s="210"/>
      <c r="AB570" s="259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0"/>
      <c r="U571" s="2"/>
      <c r="V571" s="60"/>
      <c r="W571" s="164"/>
      <c r="X571" s="60"/>
      <c r="Y571" s="209"/>
      <c r="Z571" s="209"/>
      <c r="AA571" s="210"/>
      <c r="AB571" s="259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0"/>
      <c r="U572" s="2"/>
      <c r="V572" s="60"/>
      <c r="W572" s="164"/>
      <c r="X572" s="60"/>
      <c r="Y572" s="209"/>
      <c r="Z572" s="209"/>
      <c r="AA572" s="210"/>
      <c r="AB572" s="259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0"/>
      <c r="U573" s="2"/>
      <c r="V573" s="60"/>
      <c r="W573" s="164"/>
      <c r="X573" s="60"/>
      <c r="Y573" s="209"/>
      <c r="Z573" s="209"/>
      <c r="AA573" s="210"/>
      <c r="AB573" s="259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0"/>
      <c r="U574" s="2"/>
      <c r="V574" s="60"/>
      <c r="W574" s="164"/>
      <c r="X574" s="60"/>
      <c r="Y574" s="209"/>
      <c r="Z574" s="209"/>
      <c r="AA574" s="210"/>
      <c r="AB574" s="259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0"/>
      <c r="U575" s="2"/>
      <c r="V575" s="60"/>
      <c r="W575" s="164"/>
      <c r="X575" s="60"/>
      <c r="Y575" s="209"/>
      <c r="Z575" s="209"/>
      <c r="AA575" s="210"/>
      <c r="AB575" s="259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0"/>
      <c r="U576" s="2"/>
      <c r="V576" s="60"/>
      <c r="W576" s="164"/>
      <c r="X576" s="60"/>
      <c r="Y576" s="209"/>
      <c r="Z576" s="209"/>
      <c r="AA576" s="210"/>
      <c r="AB576" s="259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0"/>
      <c r="U577" s="2"/>
      <c r="V577" s="60"/>
      <c r="W577" s="164"/>
      <c r="X577" s="60"/>
      <c r="Y577" s="209"/>
      <c r="Z577" s="209"/>
      <c r="AA577" s="210"/>
      <c r="AB577" s="259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0"/>
      <c r="U578" s="2"/>
      <c r="V578" s="60"/>
      <c r="W578" s="164"/>
      <c r="X578" s="60"/>
      <c r="Y578" s="209"/>
      <c r="Z578" s="209"/>
      <c r="AA578" s="210"/>
      <c r="AB578" s="259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0"/>
      <c r="U579" s="2"/>
      <c r="V579" s="60"/>
      <c r="W579" s="164"/>
      <c r="X579" s="60"/>
      <c r="Y579" s="209"/>
      <c r="Z579" s="209"/>
      <c r="AA579" s="210"/>
      <c r="AB579" s="259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0"/>
      <c r="U580" s="2"/>
      <c r="V580" s="60"/>
      <c r="W580" s="164"/>
      <c r="X580" s="60"/>
      <c r="Y580" s="209"/>
      <c r="Z580" s="209"/>
      <c r="AA580" s="210"/>
      <c r="AB580" s="259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0"/>
      <c r="U581" s="2"/>
      <c r="V581" s="60"/>
      <c r="W581" s="164"/>
      <c r="X581" s="60"/>
      <c r="Y581" s="209"/>
      <c r="Z581" s="209"/>
      <c r="AA581" s="210"/>
      <c r="AB581" s="259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0"/>
      <c r="U582" s="2"/>
      <c r="V582" s="60"/>
      <c r="W582" s="164"/>
      <c r="X582" s="60"/>
      <c r="Y582" s="209"/>
      <c r="Z582" s="209"/>
      <c r="AA582" s="210"/>
      <c r="AB582" s="259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0"/>
      <c r="U583" s="2"/>
      <c r="V583" s="60"/>
      <c r="W583" s="164"/>
      <c r="X583" s="60"/>
      <c r="Y583" s="209"/>
      <c r="Z583" s="209"/>
      <c r="AA583" s="210"/>
      <c r="AB583" s="259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0"/>
      <c r="U584" s="2"/>
      <c r="V584" s="60"/>
      <c r="W584" s="164"/>
      <c r="X584" s="60"/>
      <c r="Y584" s="209"/>
      <c r="Z584" s="209"/>
      <c r="AA584" s="210"/>
      <c r="AB584" s="259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0"/>
      <c r="U585" s="2"/>
      <c r="V585" s="60"/>
      <c r="W585" s="164"/>
      <c r="X585" s="60"/>
      <c r="Y585" s="209"/>
      <c r="Z585" s="209"/>
      <c r="AA585" s="210"/>
      <c r="AB585" s="259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0"/>
      <c r="U586" s="2"/>
      <c r="V586" s="60"/>
      <c r="W586" s="164"/>
      <c r="X586" s="60"/>
      <c r="Y586" s="209"/>
      <c r="Z586" s="209"/>
      <c r="AA586" s="210"/>
      <c r="AB586" s="259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0"/>
      <c r="U587" s="2"/>
      <c r="V587" s="60"/>
      <c r="W587" s="164"/>
      <c r="X587" s="60"/>
      <c r="Y587" s="209"/>
      <c r="Z587" s="209"/>
      <c r="AA587" s="210"/>
      <c r="AB587" s="259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0"/>
      <c r="U588" s="2"/>
      <c r="V588" s="60"/>
      <c r="W588" s="164"/>
      <c r="X588" s="60"/>
      <c r="Y588" s="209"/>
      <c r="Z588" s="209"/>
      <c r="AA588" s="210"/>
      <c r="AB588" s="259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0"/>
      <c r="U589" s="2"/>
      <c r="V589" s="60"/>
      <c r="W589" s="164"/>
      <c r="X589" s="60"/>
      <c r="Y589" s="209"/>
      <c r="Z589" s="209"/>
      <c r="AA589" s="210"/>
      <c r="AB589" s="259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0"/>
      <c r="U590" s="2"/>
      <c r="V590" s="60"/>
      <c r="W590" s="164"/>
      <c r="X590" s="60"/>
      <c r="Y590" s="209"/>
      <c r="Z590" s="209"/>
      <c r="AA590" s="210"/>
      <c r="AB590" s="259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0"/>
      <c r="U591" s="2"/>
      <c r="V591" s="60"/>
      <c r="W591" s="164"/>
      <c r="X591" s="60"/>
      <c r="Y591" s="209"/>
      <c r="Z591" s="209"/>
      <c r="AA591" s="210"/>
      <c r="AB591" s="259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0"/>
      <c r="U592" s="2"/>
      <c r="V592" s="60"/>
      <c r="W592" s="164"/>
      <c r="X592" s="60"/>
      <c r="Y592" s="209"/>
      <c r="Z592" s="209"/>
      <c r="AA592" s="210"/>
      <c r="AB592" s="259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0"/>
      <c r="U593" s="2"/>
      <c r="V593" s="60"/>
      <c r="W593" s="164"/>
      <c r="X593" s="60"/>
      <c r="Y593" s="209"/>
      <c r="Z593" s="209"/>
      <c r="AA593" s="210"/>
      <c r="AB593" s="259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0"/>
      <c r="U594" s="2"/>
      <c r="V594" s="60"/>
      <c r="W594" s="164"/>
      <c r="X594" s="60"/>
      <c r="Y594" s="209"/>
      <c r="Z594" s="209"/>
      <c r="AA594" s="210"/>
      <c r="AB594" s="259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0"/>
      <c r="U595" s="2"/>
      <c r="V595" s="60"/>
      <c r="W595" s="164"/>
      <c r="X595" s="60"/>
      <c r="Y595" s="209"/>
      <c r="Z595" s="209"/>
      <c r="AA595" s="210"/>
      <c r="AB595" s="259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0"/>
      <c r="U596" s="2"/>
      <c r="V596" s="60"/>
      <c r="W596" s="164"/>
      <c r="X596" s="60"/>
      <c r="Y596" s="209"/>
      <c r="Z596" s="209"/>
      <c r="AA596" s="210"/>
      <c r="AB596" s="259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0"/>
      <c r="U597" s="2"/>
      <c r="V597" s="60"/>
      <c r="W597" s="164"/>
      <c r="X597" s="60"/>
      <c r="Y597" s="209"/>
      <c r="Z597" s="209"/>
      <c r="AA597" s="210"/>
      <c r="AB597" s="259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0"/>
      <c r="U598" s="2"/>
      <c r="V598" s="60"/>
      <c r="W598" s="164"/>
      <c r="X598" s="60"/>
      <c r="Y598" s="209"/>
      <c r="Z598" s="209"/>
      <c r="AA598" s="210"/>
      <c r="AB598" s="259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0"/>
      <c r="U599" s="2"/>
      <c r="V599" s="60"/>
      <c r="W599" s="164"/>
      <c r="X599" s="60"/>
      <c r="Y599" s="209"/>
      <c r="Z599" s="209"/>
      <c r="AA599" s="210"/>
      <c r="AB599" s="259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0"/>
      <c r="U600" s="2"/>
      <c r="V600" s="60"/>
      <c r="W600" s="164"/>
      <c r="X600" s="60"/>
      <c r="Y600" s="209"/>
      <c r="Z600" s="209"/>
      <c r="AA600" s="210"/>
      <c r="AB600" s="259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0"/>
      <c r="U601" s="2"/>
      <c r="V601" s="60"/>
      <c r="W601" s="164"/>
      <c r="X601" s="60"/>
      <c r="Y601" s="209"/>
      <c r="Z601" s="209"/>
      <c r="AA601" s="210"/>
      <c r="AB601" s="259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0"/>
      <c r="U602" s="2"/>
      <c r="V602" s="60"/>
      <c r="W602" s="164"/>
      <c r="X602" s="60"/>
      <c r="Y602" s="209"/>
      <c r="Z602" s="209"/>
      <c r="AA602" s="210"/>
      <c r="AB602" s="259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0"/>
      <c r="U603" s="2"/>
      <c r="V603" s="60"/>
      <c r="W603" s="164"/>
      <c r="X603" s="60"/>
      <c r="Y603" s="209"/>
      <c r="Z603" s="209"/>
      <c r="AA603" s="210"/>
      <c r="AB603" s="259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0"/>
      <c r="U604" s="2"/>
      <c r="V604" s="60"/>
      <c r="W604" s="164"/>
      <c r="X604" s="60"/>
      <c r="Y604" s="209"/>
      <c r="Z604" s="209"/>
      <c r="AA604" s="210"/>
      <c r="AB604" s="259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0"/>
      <c r="U605" s="2"/>
      <c r="V605" s="60"/>
      <c r="W605" s="164"/>
      <c r="X605" s="60"/>
      <c r="Y605" s="209"/>
      <c r="Z605" s="209"/>
      <c r="AA605" s="210"/>
      <c r="AB605" s="259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0"/>
      <c r="U606" s="2"/>
      <c r="V606" s="60"/>
      <c r="W606" s="164"/>
      <c r="X606" s="60"/>
      <c r="Y606" s="209"/>
      <c r="Z606" s="209"/>
      <c r="AA606" s="210"/>
      <c r="AB606" s="259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0"/>
      <c r="U607" s="2"/>
      <c r="V607" s="60"/>
      <c r="W607" s="164"/>
      <c r="X607" s="60"/>
      <c r="Y607" s="209"/>
      <c r="Z607" s="209"/>
      <c r="AA607" s="210"/>
      <c r="AB607" s="259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0"/>
      <c r="U608" s="2"/>
      <c r="V608" s="60"/>
      <c r="W608" s="164"/>
      <c r="X608" s="60"/>
      <c r="Y608" s="209"/>
      <c r="Z608" s="209"/>
      <c r="AA608" s="210"/>
      <c r="AB608" s="259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0"/>
      <c r="U609" s="2"/>
      <c r="V609" s="60"/>
      <c r="W609" s="164"/>
      <c r="X609" s="60"/>
      <c r="Y609" s="209"/>
      <c r="Z609" s="209"/>
      <c r="AA609" s="210"/>
      <c r="AB609" s="259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0"/>
      <c r="U610" s="2"/>
      <c r="V610" s="60"/>
      <c r="W610" s="164"/>
      <c r="X610" s="60"/>
      <c r="Y610" s="209"/>
      <c r="Z610" s="209"/>
      <c r="AA610" s="210"/>
      <c r="AB610" s="259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0"/>
      <c r="U611" s="2"/>
      <c r="V611" s="60"/>
      <c r="W611" s="164"/>
      <c r="X611" s="60"/>
      <c r="Y611" s="209"/>
      <c r="Z611" s="209"/>
      <c r="AA611" s="210"/>
      <c r="AB611" s="259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0"/>
      <c r="U612" s="2"/>
      <c r="V612" s="60"/>
      <c r="W612" s="164"/>
      <c r="X612" s="60"/>
      <c r="Y612" s="209"/>
      <c r="Z612" s="209"/>
      <c r="AA612" s="210"/>
      <c r="AB612" s="259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0"/>
      <c r="U613" s="2"/>
      <c r="V613" s="60"/>
      <c r="W613" s="164"/>
      <c r="X613" s="60"/>
      <c r="Y613" s="209"/>
      <c r="Z613" s="209"/>
      <c r="AA613" s="210"/>
      <c r="AB613" s="259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0"/>
      <c r="U614" s="2"/>
      <c r="V614" s="60"/>
      <c r="W614" s="164"/>
      <c r="X614" s="60"/>
      <c r="Y614" s="209"/>
      <c r="Z614" s="209"/>
      <c r="AA614" s="210"/>
      <c r="AB614" s="259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0"/>
      <c r="U615" s="2"/>
      <c r="V615" s="60"/>
      <c r="W615" s="164"/>
      <c r="X615" s="60"/>
      <c r="Y615" s="209"/>
      <c r="Z615" s="209"/>
      <c r="AA615" s="210"/>
      <c r="AB615" s="259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0"/>
      <c r="U616" s="2"/>
      <c r="V616" s="60"/>
      <c r="W616" s="164"/>
      <c r="X616" s="60"/>
      <c r="Y616" s="209"/>
      <c r="Z616" s="209"/>
      <c r="AA616" s="210"/>
      <c r="AB616" s="259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0"/>
      <c r="U617" s="2"/>
      <c r="V617" s="60"/>
      <c r="W617" s="164"/>
      <c r="X617" s="60"/>
      <c r="Y617" s="209"/>
      <c r="Z617" s="209"/>
      <c r="AA617" s="210"/>
      <c r="AB617" s="259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0"/>
      <c r="U618" s="2"/>
      <c r="V618" s="60"/>
      <c r="W618" s="164"/>
      <c r="X618" s="60"/>
      <c r="Y618" s="209"/>
      <c r="Z618" s="209"/>
      <c r="AA618" s="210"/>
      <c r="AB618" s="259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0"/>
      <c r="U619" s="2"/>
      <c r="V619" s="60"/>
      <c r="W619" s="164"/>
      <c r="X619" s="60"/>
      <c r="Y619" s="209"/>
      <c r="Z619" s="209"/>
      <c r="AA619" s="210"/>
      <c r="AB619" s="259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0"/>
      <c r="U620" s="2"/>
      <c r="V620" s="60"/>
      <c r="W620" s="164"/>
      <c r="X620" s="60"/>
      <c r="Y620" s="209"/>
      <c r="Z620" s="209"/>
      <c r="AA620" s="210"/>
      <c r="AB620" s="259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0"/>
      <c r="U621" s="2"/>
      <c r="V621" s="60"/>
      <c r="W621" s="164"/>
      <c r="X621" s="60"/>
      <c r="Y621" s="209"/>
      <c r="Z621" s="209"/>
      <c r="AA621" s="210"/>
      <c r="AB621" s="259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0"/>
      <c r="U622" s="2"/>
      <c r="V622" s="60"/>
      <c r="W622" s="164"/>
      <c r="X622" s="60"/>
      <c r="Y622" s="209"/>
      <c r="Z622" s="209"/>
      <c r="AA622" s="210"/>
      <c r="AB622" s="259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0"/>
      <c r="U623" s="2"/>
      <c r="V623" s="60"/>
      <c r="W623" s="164"/>
      <c r="X623" s="60"/>
      <c r="Y623" s="209"/>
      <c r="Z623" s="209"/>
      <c r="AA623" s="210"/>
      <c r="AB623" s="259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0"/>
      <c r="U624" s="2"/>
      <c r="V624" s="60"/>
      <c r="W624" s="164"/>
      <c r="X624" s="60"/>
      <c r="Y624" s="209"/>
      <c r="Z624" s="209"/>
      <c r="AA624" s="210"/>
      <c r="AB624" s="259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0"/>
      <c r="U625" s="2"/>
      <c r="V625" s="60"/>
      <c r="W625" s="164"/>
      <c r="X625" s="60"/>
      <c r="Y625" s="209"/>
      <c r="Z625" s="209"/>
      <c r="AA625" s="210"/>
      <c r="AB625" s="259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0"/>
      <c r="U626" s="2"/>
      <c r="V626" s="60"/>
      <c r="W626" s="164"/>
      <c r="X626" s="60"/>
      <c r="Y626" s="209"/>
      <c r="Z626" s="209"/>
      <c r="AA626" s="210"/>
      <c r="AB626" s="259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0"/>
      <c r="U627" s="2"/>
      <c r="V627" s="60"/>
      <c r="W627" s="164"/>
      <c r="X627" s="60"/>
      <c r="Y627" s="209"/>
      <c r="Z627" s="209"/>
      <c r="AA627" s="210"/>
      <c r="AB627" s="259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0"/>
      <c r="U628" s="2"/>
      <c r="V628" s="60"/>
      <c r="W628" s="164"/>
      <c r="X628" s="60"/>
      <c r="Y628" s="209"/>
      <c r="Z628" s="209"/>
      <c r="AA628" s="210"/>
      <c r="AB628" s="259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0"/>
      <c r="U629" s="2"/>
      <c r="V629" s="60"/>
      <c r="W629" s="164"/>
      <c r="X629" s="60"/>
      <c r="Y629" s="209"/>
      <c r="Z629" s="209"/>
      <c r="AA629" s="210"/>
      <c r="AB629" s="259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0"/>
      <c r="U630" s="2"/>
      <c r="V630" s="60"/>
      <c r="W630" s="164"/>
      <c r="X630" s="60"/>
      <c r="Y630" s="209"/>
      <c r="Z630" s="209"/>
      <c r="AA630" s="210"/>
      <c r="AB630" s="259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0"/>
      <c r="U631" s="2"/>
      <c r="V631" s="60"/>
      <c r="W631" s="164"/>
      <c r="X631" s="60"/>
      <c r="Y631" s="209"/>
      <c r="Z631" s="209"/>
      <c r="AA631" s="210"/>
      <c r="AB631" s="259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0"/>
      <c r="U632" s="2"/>
      <c r="V632" s="60"/>
      <c r="W632" s="164"/>
      <c r="X632" s="60"/>
      <c r="Y632" s="209"/>
      <c r="Z632" s="209"/>
      <c r="AA632" s="210"/>
      <c r="AB632" s="259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0"/>
      <c r="U633" s="2"/>
      <c r="V633" s="60"/>
      <c r="W633" s="164"/>
      <c r="X633" s="60"/>
      <c r="Y633" s="209"/>
      <c r="Z633" s="209"/>
      <c r="AA633" s="210"/>
      <c r="AB633" s="259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0"/>
      <c r="U634" s="2"/>
      <c r="V634" s="60"/>
      <c r="W634" s="164"/>
      <c r="X634" s="60"/>
      <c r="Y634" s="209"/>
      <c r="Z634" s="209"/>
      <c r="AA634" s="210"/>
      <c r="AB634" s="259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0"/>
      <c r="U635" s="2"/>
      <c r="V635" s="60"/>
      <c r="W635" s="164"/>
      <c r="X635" s="60"/>
      <c r="Y635" s="209"/>
      <c r="Z635" s="209"/>
      <c r="AA635" s="210"/>
      <c r="AB635" s="259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0"/>
      <c r="U636" s="2"/>
      <c r="V636" s="60"/>
      <c r="W636" s="164"/>
      <c r="X636" s="60"/>
      <c r="Y636" s="209"/>
      <c r="Z636" s="209"/>
      <c r="AA636" s="210"/>
      <c r="AB636" s="259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0"/>
      <c r="U637" s="2"/>
      <c r="V637" s="60"/>
      <c r="W637" s="164"/>
      <c r="X637" s="60"/>
      <c r="Y637" s="209"/>
      <c r="Z637" s="209"/>
      <c r="AA637" s="210"/>
      <c r="AB637" s="259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0"/>
      <c r="U638" s="2"/>
      <c r="V638" s="60"/>
      <c r="W638" s="164"/>
      <c r="X638" s="60"/>
      <c r="Y638" s="209"/>
      <c r="Z638" s="209"/>
      <c r="AA638" s="210"/>
      <c r="AB638" s="259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0"/>
      <c r="U639" s="2"/>
      <c r="V639" s="60"/>
      <c r="W639" s="164"/>
      <c r="X639" s="60"/>
      <c r="Y639" s="209"/>
      <c r="Z639" s="209"/>
      <c r="AA639" s="210"/>
      <c r="AB639" s="259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0"/>
      <c r="U640" s="2"/>
      <c r="V640" s="60"/>
      <c r="W640" s="164"/>
      <c r="X640" s="60"/>
      <c r="Y640" s="209"/>
      <c r="Z640" s="209"/>
      <c r="AA640" s="210"/>
      <c r="AB640" s="259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0"/>
      <c r="U641" s="2"/>
      <c r="V641" s="60"/>
      <c r="W641" s="164"/>
      <c r="X641" s="60"/>
      <c r="Y641" s="209"/>
      <c r="Z641" s="209"/>
      <c r="AA641" s="210"/>
      <c r="AB641" s="259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0"/>
      <c r="U642" s="2"/>
      <c r="V642" s="60"/>
      <c r="W642" s="164"/>
      <c r="X642" s="60"/>
      <c r="Y642" s="209"/>
      <c r="Z642" s="209"/>
      <c r="AA642" s="210"/>
      <c r="AB642" s="259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0"/>
      <c r="U643" s="2"/>
      <c r="V643" s="60"/>
      <c r="W643" s="164"/>
      <c r="X643" s="60"/>
      <c r="Y643" s="209"/>
      <c r="Z643" s="209"/>
      <c r="AA643" s="210"/>
      <c r="AB643" s="259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0"/>
      <c r="U644" s="2"/>
      <c r="V644" s="60"/>
      <c r="W644" s="164"/>
      <c r="X644" s="60"/>
      <c r="Y644" s="209"/>
      <c r="Z644" s="209"/>
      <c r="AA644" s="210"/>
      <c r="AB644" s="259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0"/>
      <c r="U645" s="2"/>
      <c r="V645" s="60"/>
      <c r="W645" s="164"/>
      <c r="X645" s="60"/>
      <c r="Y645" s="209"/>
      <c r="Z645" s="209"/>
      <c r="AA645" s="210"/>
      <c r="AB645" s="259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0"/>
      <c r="U646" s="2"/>
      <c r="V646" s="60"/>
      <c r="W646" s="164"/>
      <c r="X646" s="60"/>
      <c r="Y646" s="209"/>
      <c r="Z646" s="209"/>
      <c r="AA646" s="210"/>
      <c r="AB646" s="259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0"/>
      <c r="U647" s="2"/>
      <c r="V647" s="60"/>
      <c r="W647" s="164"/>
      <c r="X647" s="60"/>
      <c r="Y647" s="209"/>
      <c r="Z647" s="209"/>
      <c r="AA647" s="210"/>
      <c r="AB647" s="259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0"/>
      <c r="U648" s="2"/>
      <c r="V648" s="60"/>
      <c r="W648" s="164"/>
      <c r="X648" s="60"/>
      <c r="Y648" s="209"/>
      <c r="Z648" s="209"/>
      <c r="AA648" s="210"/>
      <c r="AB648" s="259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0"/>
      <c r="U649" s="2"/>
      <c r="V649" s="60"/>
      <c r="W649" s="164"/>
      <c r="X649" s="60"/>
      <c r="Y649" s="209"/>
      <c r="Z649" s="209"/>
      <c r="AA649" s="210"/>
      <c r="AB649" s="259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0"/>
      <c r="U650" s="2"/>
      <c r="V650" s="60"/>
      <c r="W650" s="164"/>
      <c r="X650" s="60"/>
      <c r="Y650" s="209"/>
      <c r="Z650" s="209"/>
      <c r="AA650" s="210"/>
      <c r="AB650" s="259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0"/>
      <c r="U651" s="2"/>
      <c r="V651" s="60"/>
      <c r="W651" s="164"/>
      <c r="X651" s="60"/>
      <c r="Y651" s="209"/>
      <c r="Z651" s="209"/>
      <c r="AA651" s="210"/>
      <c r="AB651" s="259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0"/>
      <c r="U652" s="2"/>
      <c r="V652" s="60"/>
      <c r="W652" s="164"/>
      <c r="X652" s="60"/>
      <c r="Y652" s="209"/>
      <c r="Z652" s="209"/>
      <c r="AA652" s="210"/>
      <c r="AB652" s="259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0"/>
      <c r="U653" s="2"/>
      <c r="V653" s="60"/>
      <c r="W653" s="164"/>
      <c r="X653" s="60"/>
      <c r="Y653" s="209"/>
      <c r="Z653" s="209"/>
      <c r="AA653" s="210"/>
      <c r="AB653" s="259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0"/>
      <c r="U654" s="2"/>
      <c r="V654" s="60"/>
      <c r="W654" s="164"/>
      <c r="X654" s="60"/>
      <c r="Y654" s="209"/>
      <c r="Z654" s="209"/>
      <c r="AA654" s="210"/>
      <c r="AB654" s="259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0"/>
      <c r="U655" s="2"/>
      <c r="V655" s="60"/>
      <c r="W655" s="164"/>
      <c r="X655" s="60"/>
      <c r="Y655" s="209"/>
      <c r="Z655" s="209"/>
      <c r="AA655" s="210"/>
      <c r="AB655" s="259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0"/>
      <c r="U656" s="2"/>
      <c r="V656" s="60"/>
      <c r="W656" s="164"/>
      <c r="X656" s="60"/>
      <c r="Y656" s="209"/>
      <c r="Z656" s="209"/>
      <c r="AA656" s="210"/>
      <c r="AB656" s="259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0"/>
      <c r="U657" s="2"/>
      <c r="V657" s="60"/>
      <c r="W657" s="164"/>
      <c r="X657" s="60"/>
      <c r="Y657" s="209"/>
      <c r="Z657" s="209"/>
      <c r="AA657" s="210"/>
      <c r="AB657" s="259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0"/>
      <c r="U658" s="2"/>
      <c r="V658" s="60"/>
      <c r="W658" s="164"/>
      <c r="X658" s="60"/>
      <c r="Y658" s="209"/>
      <c r="Z658" s="209"/>
      <c r="AA658" s="210"/>
      <c r="AB658" s="259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0"/>
      <c r="U659" s="2"/>
      <c r="V659" s="60"/>
      <c r="W659" s="164"/>
      <c r="X659" s="60"/>
      <c r="Y659" s="209"/>
      <c r="Z659" s="209"/>
      <c r="AA659" s="210"/>
      <c r="AB659" s="259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0"/>
      <c r="U660" s="2"/>
      <c r="V660" s="60"/>
      <c r="W660" s="164"/>
      <c r="X660" s="60"/>
      <c r="Y660" s="209"/>
      <c r="Z660" s="209"/>
      <c r="AA660" s="210"/>
      <c r="AB660" s="259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0"/>
      <c r="U661" s="2"/>
      <c r="V661" s="60"/>
      <c r="W661" s="164"/>
      <c r="X661" s="60"/>
      <c r="Y661" s="209"/>
      <c r="Z661" s="209"/>
      <c r="AA661" s="210"/>
      <c r="AB661" s="259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0"/>
      <c r="U662" s="2"/>
      <c r="V662" s="60"/>
      <c r="W662" s="164"/>
      <c r="X662" s="60"/>
      <c r="Y662" s="209"/>
      <c r="Z662" s="209"/>
      <c r="AA662" s="210"/>
      <c r="AB662" s="259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0"/>
      <c r="U663" s="2"/>
      <c r="V663" s="60"/>
      <c r="W663" s="164"/>
      <c r="X663" s="60"/>
      <c r="Y663" s="209"/>
      <c r="Z663" s="209"/>
      <c r="AA663" s="210"/>
      <c r="AB663" s="259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0"/>
      <c r="U664" s="2"/>
      <c r="V664" s="60"/>
      <c r="W664" s="164"/>
      <c r="X664" s="60"/>
      <c r="Y664" s="209"/>
      <c r="Z664" s="209"/>
      <c r="AA664" s="210"/>
      <c r="AB664" s="259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0"/>
      <c r="U665" s="2"/>
      <c r="V665" s="60"/>
      <c r="W665" s="164"/>
      <c r="X665" s="60"/>
      <c r="Y665" s="209"/>
      <c r="Z665" s="209"/>
      <c r="AA665" s="210"/>
      <c r="AB665" s="259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0"/>
      <c r="U666" s="2"/>
      <c r="V666" s="60"/>
      <c r="W666" s="164"/>
      <c r="X666" s="60"/>
      <c r="Y666" s="209"/>
      <c r="Z666" s="209"/>
      <c r="AA666" s="210"/>
      <c r="AB666" s="259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0"/>
      <c r="U667" s="2"/>
      <c r="V667" s="60"/>
      <c r="W667" s="164"/>
      <c r="X667" s="60"/>
      <c r="Y667" s="209"/>
      <c r="Z667" s="209"/>
      <c r="AA667" s="210"/>
      <c r="AB667" s="259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0"/>
      <c r="U668" s="2"/>
      <c r="V668" s="60"/>
      <c r="W668" s="164"/>
      <c r="X668" s="60"/>
      <c r="Y668" s="209"/>
      <c r="Z668" s="209"/>
      <c r="AA668" s="210"/>
      <c r="AB668" s="259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0"/>
      <c r="U669" s="2"/>
      <c r="V669" s="60"/>
      <c r="W669" s="164"/>
      <c r="X669" s="60"/>
      <c r="Y669" s="209"/>
      <c r="Z669" s="209"/>
      <c r="AA669" s="210"/>
      <c r="AB669" s="259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0"/>
      <c r="U670" s="2"/>
      <c r="V670" s="60"/>
      <c r="W670" s="164"/>
      <c r="X670" s="60"/>
      <c r="Y670" s="209"/>
      <c r="Z670" s="209"/>
      <c r="AA670" s="210"/>
      <c r="AB670" s="259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0"/>
      <c r="U671" s="2"/>
      <c r="V671" s="60"/>
      <c r="W671" s="164"/>
      <c r="X671" s="60"/>
      <c r="Y671" s="209"/>
      <c r="Z671" s="209"/>
      <c r="AA671" s="210"/>
      <c r="AB671" s="259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0"/>
      <c r="U672" s="2"/>
      <c r="V672" s="60"/>
      <c r="W672" s="164"/>
      <c r="X672" s="60"/>
      <c r="Y672" s="209"/>
      <c r="Z672" s="209"/>
      <c r="AA672" s="210"/>
      <c r="AB672" s="259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0"/>
      <c r="U673" s="2"/>
      <c r="V673" s="60"/>
      <c r="W673" s="164"/>
      <c r="X673" s="60"/>
      <c r="Y673" s="209"/>
      <c r="Z673" s="209"/>
      <c r="AA673" s="210"/>
      <c r="AB673" s="259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0"/>
      <c r="U674" s="2"/>
      <c r="V674" s="60"/>
      <c r="W674" s="164"/>
      <c r="X674" s="60"/>
      <c r="Y674" s="209"/>
      <c r="Z674" s="209"/>
      <c r="AA674" s="210"/>
      <c r="AB674" s="259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0"/>
      <c r="U675" s="2"/>
      <c r="V675" s="60"/>
      <c r="W675" s="164"/>
      <c r="X675" s="60"/>
      <c r="Y675" s="209"/>
      <c r="Z675" s="209"/>
      <c r="AA675" s="210"/>
      <c r="AB675" s="259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0"/>
      <c r="U676" s="2"/>
      <c r="V676" s="60"/>
      <c r="W676" s="164"/>
      <c r="X676" s="60"/>
      <c r="Y676" s="209"/>
      <c r="Z676" s="209"/>
      <c r="AA676" s="210"/>
      <c r="AB676" s="259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0"/>
      <c r="U677" s="2"/>
      <c r="V677" s="60"/>
      <c r="W677" s="164"/>
      <c r="X677" s="60"/>
      <c r="Y677" s="209"/>
      <c r="Z677" s="209"/>
      <c r="AA677" s="210"/>
      <c r="AB677" s="259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0"/>
      <c r="U678" s="2"/>
      <c r="V678" s="60"/>
      <c r="W678" s="164"/>
      <c r="X678" s="60"/>
      <c r="Y678" s="209"/>
      <c r="Z678" s="209"/>
      <c r="AA678" s="210"/>
      <c r="AB678" s="259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0"/>
      <c r="U679" s="2"/>
      <c r="V679" s="60"/>
      <c r="W679" s="164"/>
      <c r="X679" s="60"/>
      <c r="Y679" s="209"/>
      <c r="Z679" s="209"/>
      <c r="AA679" s="210"/>
      <c r="AB679" s="259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0"/>
      <c r="U680" s="2"/>
      <c r="V680" s="60"/>
      <c r="W680" s="164"/>
      <c r="X680" s="60"/>
      <c r="Y680" s="209"/>
      <c r="Z680" s="209"/>
      <c r="AA680" s="210"/>
      <c r="AB680" s="259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0"/>
      <c r="U681" s="2"/>
      <c r="V681" s="60"/>
      <c r="W681" s="164"/>
      <c r="X681" s="60"/>
      <c r="Y681" s="209"/>
      <c r="Z681" s="209"/>
      <c r="AA681" s="210"/>
      <c r="AB681" s="259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0"/>
      <c r="U682" s="2"/>
      <c r="V682" s="60"/>
      <c r="W682" s="164"/>
      <c r="X682" s="60"/>
      <c r="Y682" s="209"/>
      <c r="Z682" s="209"/>
      <c r="AA682" s="210"/>
      <c r="AB682" s="259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0"/>
      <c r="U683" s="2"/>
      <c r="V683" s="60"/>
      <c r="W683" s="164"/>
      <c r="X683" s="60"/>
      <c r="Y683" s="209"/>
      <c r="Z683" s="209"/>
      <c r="AA683" s="210"/>
      <c r="AB683" s="259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0"/>
      <c r="U684" s="2"/>
      <c r="V684" s="60"/>
      <c r="W684" s="164"/>
      <c r="X684" s="60"/>
      <c r="Y684" s="209"/>
      <c r="Z684" s="209"/>
      <c r="AA684" s="210"/>
      <c r="AB684" s="259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0"/>
      <c r="U685" s="2"/>
      <c r="V685" s="60"/>
      <c r="W685" s="164"/>
      <c r="X685" s="60"/>
      <c r="Y685" s="209"/>
      <c r="Z685" s="209"/>
      <c r="AA685" s="210"/>
      <c r="AB685" s="259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0"/>
      <c r="U686" s="2"/>
      <c r="V686" s="60"/>
      <c r="W686" s="164"/>
      <c r="X686" s="60"/>
      <c r="Y686" s="209"/>
      <c r="Z686" s="209"/>
      <c r="AA686" s="210"/>
      <c r="AB686" s="259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0"/>
      <c r="U687" s="2"/>
      <c r="V687" s="60"/>
      <c r="W687" s="164"/>
      <c r="X687" s="60"/>
      <c r="Y687" s="209"/>
      <c r="Z687" s="209"/>
      <c r="AA687" s="210"/>
      <c r="AB687" s="259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0"/>
      <c r="U688" s="2"/>
      <c r="V688" s="60"/>
      <c r="W688" s="164"/>
      <c r="X688" s="60"/>
      <c r="Y688" s="209"/>
      <c r="Z688" s="209"/>
      <c r="AA688" s="210"/>
      <c r="AB688" s="259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0"/>
      <c r="U689" s="2"/>
      <c r="V689" s="60"/>
      <c r="W689" s="164"/>
      <c r="X689" s="60"/>
      <c r="Y689" s="209"/>
      <c r="Z689" s="209"/>
      <c r="AA689" s="210"/>
      <c r="AB689" s="259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0"/>
      <c r="U690" s="2"/>
      <c r="V690" s="60"/>
      <c r="W690" s="164"/>
      <c r="X690" s="60"/>
      <c r="Y690" s="209"/>
      <c r="Z690" s="209"/>
      <c r="AA690" s="210"/>
      <c r="AB690" s="259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0"/>
      <c r="U691" s="2"/>
      <c r="V691" s="60"/>
      <c r="W691" s="164"/>
      <c r="X691" s="60"/>
      <c r="Y691" s="209"/>
      <c r="Z691" s="209"/>
      <c r="AA691" s="210"/>
      <c r="AB691" s="259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0"/>
      <c r="U692" s="2"/>
      <c r="V692" s="60"/>
      <c r="W692" s="164"/>
      <c r="X692" s="60"/>
      <c r="Y692" s="209"/>
      <c r="Z692" s="209"/>
      <c r="AA692" s="210"/>
      <c r="AB692" s="259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0"/>
      <c r="U693" s="2"/>
      <c r="V693" s="60"/>
      <c r="W693" s="164"/>
      <c r="X693" s="60"/>
      <c r="Y693" s="209"/>
      <c r="Z693" s="209"/>
      <c r="AA693" s="210"/>
      <c r="AB693" s="259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0"/>
      <c r="U694" s="2"/>
      <c r="V694" s="60"/>
      <c r="W694" s="164"/>
      <c r="X694" s="60"/>
      <c r="Y694" s="209"/>
      <c r="Z694" s="209"/>
      <c r="AA694" s="210"/>
      <c r="AB694" s="259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0"/>
      <c r="U695" s="2"/>
      <c r="V695" s="60"/>
      <c r="W695" s="164"/>
      <c r="X695" s="60"/>
      <c r="Y695" s="209"/>
      <c r="Z695" s="209"/>
      <c r="AA695" s="210"/>
      <c r="AB695" s="259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0"/>
      <c r="U696" s="2"/>
      <c r="V696" s="60"/>
      <c r="W696" s="164"/>
      <c r="X696" s="60"/>
      <c r="Y696" s="209"/>
      <c r="Z696" s="209"/>
      <c r="AA696" s="210"/>
      <c r="AB696" s="259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0"/>
      <c r="U697" s="2"/>
      <c r="V697" s="60"/>
      <c r="W697" s="164"/>
      <c r="X697" s="60"/>
      <c r="Y697" s="209"/>
      <c r="Z697" s="209"/>
      <c r="AA697" s="210"/>
      <c r="AB697" s="259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0"/>
      <c r="U698" s="2"/>
      <c r="V698" s="60"/>
      <c r="W698" s="164"/>
      <c r="X698" s="60"/>
      <c r="Y698" s="209"/>
      <c r="Z698" s="209"/>
      <c r="AA698" s="210"/>
      <c r="AB698" s="259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0"/>
      <c r="U699" s="2"/>
      <c r="V699" s="60"/>
      <c r="W699" s="164"/>
      <c r="X699" s="60"/>
      <c r="Y699" s="209"/>
      <c r="Z699" s="209"/>
      <c r="AA699" s="210"/>
      <c r="AB699" s="259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0"/>
      <c r="U700" s="2"/>
      <c r="V700" s="60"/>
      <c r="W700" s="164"/>
      <c r="X700" s="60"/>
      <c r="Y700" s="209"/>
      <c r="Z700" s="209"/>
      <c r="AA700" s="210"/>
      <c r="AB700" s="259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0"/>
      <c r="U701" s="2"/>
      <c r="V701" s="60"/>
      <c r="W701" s="164"/>
      <c r="X701" s="60"/>
      <c r="Y701" s="209"/>
      <c r="Z701" s="209"/>
      <c r="AA701" s="210"/>
      <c r="AB701" s="259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0"/>
      <c r="U702" s="2"/>
      <c r="V702" s="60"/>
      <c r="W702" s="164"/>
      <c r="X702" s="60"/>
      <c r="Y702" s="209"/>
      <c r="Z702" s="209"/>
      <c r="AA702" s="210"/>
      <c r="AB702" s="259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0"/>
      <c r="U703" s="2"/>
      <c r="V703" s="60"/>
      <c r="W703" s="164"/>
      <c r="X703" s="60"/>
      <c r="Y703" s="209"/>
      <c r="Z703" s="209"/>
      <c r="AA703" s="210"/>
      <c r="AB703" s="259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0"/>
      <c r="U704" s="2"/>
      <c r="V704" s="60"/>
      <c r="W704" s="164"/>
      <c r="X704" s="60"/>
      <c r="Y704" s="209"/>
      <c r="Z704" s="209"/>
      <c r="AA704" s="210"/>
      <c r="AB704" s="259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0"/>
      <c r="U705" s="2"/>
      <c r="V705" s="60"/>
      <c r="W705" s="164"/>
      <c r="X705" s="60"/>
      <c r="Y705" s="209"/>
      <c r="Z705" s="209"/>
      <c r="AA705" s="210"/>
      <c r="AB705" s="259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0"/>
      <c r="U706" s="2"/>
      <c r="V706" s="60"/>
      <c r="W706" s="164"/>
      <c r="X706" s="60"/>
      <c r="Y706" s="209"/>
      <c r="Z706" s="209"/>
      <c r="AA706" s="210"/>
      <c r="AB706" s="259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0"/>
      <c r="U707" s="2"/>
      <c r="V707" s="60"/>
      <c r="W707" s="164"/>
      <c r="X707" s="60"/>
      <c r="Y707" s="209"/>
      <c r="Z707" s="209"/>
      <c r="AA707" s="210"/>
      <c r="AB707" s="259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0"/>
      <c r="U708" s="2"/>
      <c r="V708" s="60"/>
      <c r="W708" s="164"/>
      <c r="X708" s="60"/>
      <c r="Y708" s="209"/>
      <c r="Z708" s="209"/>
      <c r="AA708" s="210"/>
      <c r="AB708" s="259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0"/>
      <c r="U709" s="2"/>
      <c r="V709" s="60"/>
      <c r="W709" s="164"/>
      <c r="X709" s="60"/>
      <c r="Y709" s="209"/>
      <c r="Z709" s="209"/>
      <c r="AA709" s="210"/>
      <c r="AB709" s="259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0"/>
      <c r="U710" s="2"/>
      <c r="V710" s="60"/>
      <c r="W710" s="164"/>
      <c r="X710" s="60"/>
      <c r="Y710" s="209"/>
      <c r="Z710" s="209"/>
      <c r="AA710" s="210"/>
      <c r="AB710" s="259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0"/>
      <c r="U711" s="2"/>
      <c r="V711" s="60"/>
      <c r="W711" s="164"/>
      <c r="X711" s="60"/>
      <c r="Y711" s="209"/>
      <c r="Z711" s="209"/>
      <c r="AA711" s="210"/>
      <c r="AB711" s="259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0"/>
      <c r="U712" s="2"/>
      <c r="V712" s="60"/>
      <c r="W712" s="164"/>
      <c r="X712" s="60"/>
      <c r="Y712" s="209"/>
      <c r="Z712" s="209"/>
      <c r="AA712" s="210"/>
      <c r="AB712" s="259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0"/>
      <c r="U713" s="2"/>
      <c r="V713" s="60"/>
      <c r="W713" s="164"/>
      <c r="X713" s="60"/>
      <c r="Y713" s="209"/>
      <c r="Z713" s="209"/>
      <c r="AA713" s="210"/>
      <c r="AB713" s="259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0"/>
      <c r="U714" s="2"/>
      <c r="V714" s="60"/>
      <c r="W714" s="164"/>
      <c r="X714" s="60"/>
      <c r="Y714" s="209"/>
      <c r="Z714" s="209"/>
      <c r="AA714" s="210"/>
      <c r="AB714" s="259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0"/>
      <c r="U715" s="2"/>
      <c r="V715" s="60"/>
      <c r="W715" s="164"/>
      <c r="X715" s="60"/>
      <c r="Y715" s="209"/>
      <c r="Z715" s="209"/>
      <c r="AA715" s="210"/>
      <c r="AB715" s="259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0"/>
      <c r="U716" s="2"/>
      <c r="V716" s="60"/>
      <c r="W716" s="164"/>
      <c r="X716" s="60"/>
      <c r="Y716" s="209"/>
      <c r="Z716" s="209"/>
      <c r="AA716" s="210"/>
      <c r="AB716" s="259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0"/>
      <c r="U717" s="2"/>
      <c r="V717" s="60"/>
      <c r="W717" s="164"/>
      <c r="X717" s="60"/>
      <c r="Y717" s="209"/>
      <c r="Z717" s="209"/>
      <c r="AA717" s="210"/>
      <c r="AB717" s="259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0"/>
      <c r="U718" s="2"/>
      <c r="V718" s="60"/>
      <c r="W718" s="164"/>
      <c r="X718" s="60"/>
      <c r="Y718" s="209"/>
      <c r="Z718" s="209"/>
      <c r="AA718" s="210"/>
      <c r="AB718" s="259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0"/>
      <c r="U719" s="2"/>
      <c r="V719" s="60"/>
      <c r="W719" s="164"/>
      <c r="X719" s="60"/>
      <c r="Y719" s="209"/>
      <c r="Z719" s="209"/>
      <c r="AA719" s="210"/>
      <c r="AB719" s="259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0"/>
      <c r="U720" s="2"/>
      <c r="V720" s="60"/>
      <c r="W720" s="164"/>
      <c r="X720" s="60"/>
      <c r="Y720" s="209"/>
      <c r="Z720" s="209"/>
      <c r="AA720" s="210"/>
      <c r="AB720" s="259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0"/>
      <c r="U721" s="2"/>
      <c r="V721" s="60"/>
      <c r="W721" s="164"/>
      <c r="X721" s="60"/>
      <c r="Y721" s="209"/>
      <c r="Z721" s="209"/>
      <c r="AA721" s="210"/>
      <c r="AB721" s="259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0"/>
      <c r="U722" s="2"/>
      <c r="V722" s="60"/>
      <c r="W722" s="164"/>
      <c r="X722" s="60"/>
      <c r="Y722" s="209"/>
      <c r="Z722" s="209"/>
      <c r="AA722" s="210"/>
      <c r="AB722" s="259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0"/>
      <c r="U723" s="2"/>
      <c r="V723" s="60"/>
      <c r="W723" s="164"/>
      <c r="X723" s="60"/>
      <c r="Y723" s="209"/>
      <c r="Z723" s="209"/>
      <c r="AA723" s="210"/>
      <c r="AB723" s="259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0"/>
      <c r="U724" s="2"/>
      <c r="V724" s="60"/>
      <c r="W724" s="164"/>
      <c r="X724" s="60"/>
      <c r="Y724" s="209"/>
      <c r="Z724" s="209"/>
      <c r="AA724" s="210"/>
      <c r="AB724" s="259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0"/>
      <c r="U725" s="2"/>
      <c r="V725" s="60"/>
      <c r="W725" s="164"/>
      <c r="X725" s="60"/>
      <c r="Y725" s="209"/>
      <c r="Z725" s="209"/>
      <c r="AA725" s="210"/>
      <c r="AB725" s="259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0"/>
      <c r="U726" s="2"/>
      <c r="V726" s="60"/>
      <c r="W726" s="164"/>
      <c r="X726" s="60"/>
      <c r="Y726" s="209"/>
      <c r="Z726" s="209"/>
      <c r="AA726" s="210"/>
      <c r="AB726" s="259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0"/>
      <c r="U727" s="2"/>
      <c r="V727" s="60"/>
      <c r="W727" s="164"/>
      <c r="X727" s="60"/>
      <c r="Y727" s="209"/>
      <c r="Z727" s="209"/>
      <c r="AA727" s="210"/>
      <c r="AB727" s="259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0"/>
      <c r="U728" s="2"/>
      <c r="V728" s="60"/>
      <c r="W728" s="164"/>
      <c r="X728" s="60"/>
      <c r="Y728" s="209"/>
      <c r="Z728" s="209"/>
      <c r="AA728" s="210"/>
      <c r="AB728" s="259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0"/>
      <c r="U729" s="2"/>
      <c r="V729" s="60"/>
      <c r="W729" s="164"/>
      <c r="X729" s="60"/>
      <c r="Y729" s="209"/>
      <c r="Z729" s="209"/>
      <c r="AA729" s="210"/>
      <c r="AB729" s="259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0"/>
      <c r="U730" s="2"/>
      <c r="V730" s="60"/>
      <c r="W730" s="164"/>
      <c r="X730" s="60"/>
      <c r="Y730" s="209"/>
      <c r="Z730" s="209"/>
      <c r="AA730" s="210"/>
      <c r="AB730" s="259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0"/>
      <c r="U731" s="2"/>
      <c r="V731" s="60"/>
      <c r="W731" s="164"/>
      <c r="X731" s="60"/>
      <c r="Y731" s="209"/>
      <c r="Z731" s="209"/>
      <c r="AA731" s="210"/>
      <c r="AB731" s="259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0"/>
      <c r="U732" s="2"/>
      <c r="V732" s="60"/>
      <c r="W732" s="164"/>
      <c r="X732" s="60"/>
      <c r="Y732" s="209"/>
      <c r="Z732" s="209"/>
      <c r="AA732" s="210"/>
      <c r="AB732" s="259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0"/>
      <c r="U733" s="2"/>
      <c r="V733" s="60"/>
      <c r="W733" s="164"/>
      <c r="X733" s="60"/>
      <c r="Y733" s="209"/>
      <c r="Z733" s="209"/>
      <c r="AA733" s="210"/>
      <c r="AB733" s="259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0"/>
      <c r="U734" s="2"/>
      <c r="V734" s="60"/>
      <c r="W734" s="164"/>
      <c r="X734" s="60"/>
      <c r="Y734" s="209"/>
      <c r="Z734" s="209"/>
      <c r="AA734" s="210"/>
      <c r="AB734" s="259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0"/>
      <c r="U735" s="2"/>
      <c r="V735" s="60"/>
      <c r="W735" s="164"/>
      <c r="X735" s="60"/>
      <c r="Y735" s="209"/>
      <c r="Z735" s="209"/>
      <c r="AA735" s="210"/>
      <c r="AB735" s="259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0"/>
      <c r="U736" s="2"/>
      <c r="V736" s="60"/>
      <c r="W736" s="164"/>
      <c r="X736" s="60"/>
      <c r="Y736" s="209"/>
      <c r="Z736" s="209"/>
      <c r="AA736" s="210"/>
      <c r="AB736" s="259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0"/>
      <c r="U737" s="2"/>
      <c r="V737" s="60"/>
      <c r="W737" s="164"/>
      <c r="X737" s="60"/>
      <c r="Y737" s="209"/>
      <c r="Z737" s="209"/>
      <c r="AA737" s="210"/>
      <c r="AB737" s="259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0"/>
      <c r="U738" s="2"/>
      <c r="V738" s="60"/>
      <c r="W738" s="164"/>
      <c r="X738" s="60"/>
      <c r="Y738" s="209"/>
      <c r="Z738" s="209"/>
      <c r="AA738" s="210"/>
      <c r="AB738" s="259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0"/>
      <c r="U739" s="2"/>
      <c r="V739" s="60"/>
      <c r="W739" s="164"/>
      <c r="X739" s="60"/>
      <c r="Y739" s="209"/>
      <c r="Z739" s="209"/>
      <c r="AA739" s="210"/>
      <c r="AB739" s="259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0"/>
      <c r="U740" s="2"/>
      <c r="V740" s="60"/>
      <c r="W740" s="164"/>
      <c r="X740" s="60"/>
      <c r="Y740" s="209"/>
      <c r="Z740" s="209"/>
      <c r="AA740" s="210"/>
      <c r="AB740" s="259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0"/>
      <c r="U741" s="2"/>
      <c r="V741" s="60"/>
      <c r="W741" s="164"/>
      <c r="X741" s="60"/>
      <c r="Y741" s="209"/>
      <c r="Z741" s="209"/>
      <c r="AA741" s="210"/>
      <c r="AB741" s="259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0"/>
      <c r="U742" s="2"/>
      <c r="V742" s="60"/>
      <c r="W742" s="164"/>
      <c r="X742" s="60"/>
      <c r="Y742" s="209"/>
      <c r="Z742" s="209"/>
      <c r="AA742" s="210"/>
      <c r="AB742" s="259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0"/>
      <c r="U743" s="2"/>
      <c r="V743" s="60"/>
      <c r="W743" s="164"/>
      <c r="X743" s="60"/>
      <c r="Y743" s="209"/>
      <c r="Z743" s="209"/>
      <c r="AA743" s="210"/>
      <c r="AB743" s="259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0"/>
      <c r="U744" s="2"/>
      <c r="V744" s="60"/>
      <c r="W744" s="164"/>
      <c r="X744" s="60"/>
      <c r="Y744" s="209"/>
      <c r="Z744" s="209"/>
      <c r="AA744" s="210"/>
      <c r="AB744" s="259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0"/>
      <c r="U745" s="2"/>
      <c r="V745" s="60"/>
      <c r="W745" s="164"/>
      <c r="X745" s="60"/>
      <c r="Y745" s="209"/>
      <c r="Z745" s="209"/>
      <c r="AA745" s="210"/>
      <c r="AB745" s="259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0"/>
      <c r="U746" s="2"/>
      <c r="V746" s="60"/>
      <c r="W746" s="164"/>
      <c r="X746" s="60"/>
      <c r="Y746" s="209"/>
      <c r="Z746" s="209"/>
      <c r="AA746" s="210"/>
      <c r="AB746" s="259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0"/>
      <c r="U747" s="2"/>
      <c r="V747" s="60"/>
      <c r="W747" s="164"/>
      <c r="X747" s="60"/>
      <c r="Y747" s="209"/>
      <c r="Z747" s="209"/>
      <c r="AA747" s="210"/>
      <c r="AB747" s="259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0"/>
      <c r="U748" s="2"/>
      <c r="V748" s="60"/>
      <c r="W748" s="164"/>
      <c r="X748" s="60"/>
      <c r="Y748" s="209"/>
      <c r="Z748" s="209"/>
      <c r="AA748" s="210"/>
      <c r="AB748" s="259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0"/>
      <c r="U749" s="2"/>
      <c r="V749" s="60"/>
      <c r="W749" s="164"/>
      <c r="X749" s="60"/>
      <c r="Y749" s="209"/>
      <c r="Z749" s="209"/>
      <c r="AA749" s="210"/>
      <c r="AB749" s="259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0"/>
      <c r="U750" s="2"/>
      <c r="V750" s="60"/>
      <c r="W750" s="164"/>
      <c r="X750" s="60"/>
      <c r="Y750" s="209"/>
      <c r="Z750" s="209"/>
      <c r="AA750" s="210"/>
      <c r="AB750" s="259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0"/>
      <c r="U751" s="2"/>
      <c r="V751" s="60"/>
      <c r="W751" s="164"/>
      <c r="X751" s="60"/>
      <c r="Y751" s="209"/>
      <c r="Z751" s="209"/>
      <c r="AA751" s="210"/>
      <c r="AB751" s="259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0"/>
      <c r="U752" s="2"/>
      <c r="V752" s="60"/>
      <c r="W752" s="164"/>
      <c r="X752" s="60"/>
      <c r="Y752" s="209"/>
      <c r="Z752" s="209"/>
      <c r="AA752" s="210"/>
      <c r="AB752" s="259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0"/>
      <c r="U753" s="2"/>
      <c r="V753" s="60"/>
      <c r="W753" s="164"/>
      <c r="X753" s="60"/>
      <c r="Y753" s="209"/>
      <c r="Z753" s="209"/>
      <c r="AA753" s="210"/>
      <c r="AB753" s="259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0"/>
      <c r="U754" s="2"/>
      <c r="V754" s="60"/>
      <c r="W754" s="164"/>
      <c r="X754" s="60"/>
      <c r="Y754" s="209"/>
      <c r="Z754" s="209"/>
      <c r="AA754" s="210"/>
      <c r="AB754" s="259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0"/>
      <c r="U755" s="2"/>
      <c r="V755" s="60"/>
      <c r="W755" s="164"/>
      <c r="X755" s="60"/>
      <c r="Y755" s="209"/>
      <c r="Z755" s="209"/>
      <c r="AA755" s="210"/>
      <c r="AB755" s="259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0"/>
      <c r="U756" s="2"/>
      <c r="V756" s="60"/>
      <c r="W756" s="164"/>
      <c r="X756" s="60"/>
      <c r="Y756" s="209"/>
      <c r="Z756" s="209"/>
      <c r="AA756" s="210"/>
      <c r="AB756" s="259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0"/>
      <c r="U757" s="2"/>
      <c r="V757" s="60"/>
      <c r="W757" s="164"/>
      <c r="X757" s="60"/>
      <c r="Y757" s="209"/>
      <c r="Z757" s="209"/>
      <c r="AA757" s="210"/>
      <c r="AB757" s="259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0"/>
      <c r="U758" s="2"/>
      <c r="V758" s="60"/>
      <c r="W758" s="164"/>
      <c r="X758" s="60"/>
      <c r="Y758" s="209"/>
      <c r="Z758" s="209"/>
      <c r="AA758" s="210"/>
      <c r="AB758" s="259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0"/>
      <c r="U759" s="2"/>
      <c r="V759" s="60"/>
      <c r="W759" s="164"/>
      <c r="X759" s="60"/>
      <c r="Y759" s="209"/>
      <c r="Z759" s="209"/>
      <c r="AA759" s="210"/>
      <c r="AB759" s="259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0"/>
      <c r="U760" s="2"/>
      <c r="V760" s="60"/>
      <c r="W760" s="164"/>
      <c r="X760" s="60"/>
      <c r="Y760" s="209"/>
      <c r="Z760" s="209"/>
      <c r="AA760" s="210"/>
      <c r="AB760" s="259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0"/>
      <c r="U761" s="2"/>
      <c r="V761" s="60"/>
      <c r="W761" s="164"/>
      <c r="X761" s="60"/>
      <c r="Y761" s="209"/>
      <c r="Z761" s="209"/>
      <c r="AA761" s="210"/>
      <c r="AB761" s="259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0"/>
      <c r="U762" s="2"/>
      <c r="V762" s="60"/>
      <c r="W762" s="164"/>
      <c r="X762" s="60"/>
      <c r="Y762" s="209"/>
      <c r="Z762" s="209"/>
      <c r="AA762" s="210"/>
      <c r="AB762" s="259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0"/>
      <c r="U763" s="2"/>
      <c r="V763" s="60"/>
      <c r="W763" s="164"/>
      <c r="X763" s="60"/>
      <c r="Y763" s="209"/>
      <c r="Z763" s="209"/>
      <c r="AA763" s="210"/>
      <c r="AB763" s="259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0"/>
      <c r="U764" s="2"/>
      <c r="V764" s="60"/>
      <c r="W764" s="164"/>
      <c r="X764" s="60"/>
      <c r="Y764" s="209"/>
      <c r="Z764" s="209"/>
      <c r="AA764" s="210"/>
      <c r="AB764" s="259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0"/>
      <c r="U765" s="2"/>
      <c r="V765" s="60"/>
      <c r="W765" s="164"/>
      <c r="X765" s="60"/>
      <c r="Y765" s="209"/>
      <c r="Z765" s="209"/>
      <c r="AA765" s="210"/>
      <c r="AB765" s="259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0"/>
      <c r="U766" s="2"/>
      <c r="V766" s="60"/>
      <c r="W766" s="164"/>
      <c r="X766" s="60"/>
      <c r="Y766" s="209"/>
      <c r="Z766" s="209"/>
      <c r="AA766" s="210"/>
      <c r="AB766" s="259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0"/>
      <c r="U767" s="2"/>
      <c r="V767" s="60"/>
      <c r="W767" s="164"/>
      <c r="X767" s="60"/>
      <c r="Y767" s="209"/>
      <c r="Z767" s="209"/>
      <c r="AA767" s="210"/>
      <c r="AB767" s="259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0"/>
      <c r="U768" s="2"/>
      <c r="V768" s="60"/>
      <c r="W768" s="164"/>
      <c r="X768" s="60"/>
      <c r="Y768" s="209"/>
      <c r="Z768" s="209"/>
      <c r="AA768" s="210"/>
      <c r="AB768" s="259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0"/>
      <c r="U769" s="2"/>
      <c r="V769" s="60"/>
      <c r="W769" s="164"/>
      <c r="X769" s="60"/>
      <c r="Y769" s="209"/>
      <c r="Z769" s="209"/>
      <c r="AA769" s="210"/>
      <c r="AB769" s="259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0"/>
      <c r="U770" s="2"/>
      <c r="V770" s="60"/>
      <c r="W770" s="164"/>
      <c r="X770" s="60"/>
      <c r="Y770" s="209"/>
      <c r="Z770" s="209"/>
      <c r="AA770" s="210"/>
      <c r="AB770" s="259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0"/>
      <c r="U771" s="2"/>
      <c r="V771" s="60"/>
      <c r="W771" s="164"/>
      <c r="X771" s="60"/>
      <c r="Y771" s="209"/>
      <c r="Z771" s="209"/>
      <c r="AA771" s="210"/>
      <c r="AB771" s="259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0"/>
      <c r="U772" s="2"/>
      <c r="V772" s="60"/>
      <c r="W772" s="164"/>
      <c r="X772" s="60"/>
      <c r="Y772" s="209"/>
      <c r="Z772" s="209"/>
      <c r="AA772" s="210"/>
      <c r="AB772" s="259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0"/>
      <c r="U773" s="2"/>
      <c r="V773" s="60"/>
      <c r="W773" s="164"/>
      <c r="X773" s="60"/>
      <c r="Y773" s="209"/>
      <c r="Z773" s="209"/>
      <c r="AA773" s="210"/>
      <c r="AB773" s="259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0"/>
      <c r="U774" s="2"/>
      <c r="V774" s="60"/>
      <c r="W774" s="164"/>
      <c r="X774" s="60"/>
      <c r="Y774" s="209"/>
      <c r="Z774" s="209"/>
      <c r="AA774" s="210"/>
      <c r="AB774" s="259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0"/>
      <c r="U775" s="2"/>
      <c r="V775" s="60"/>
      <c r="W775" s="164"/>
      <c r="X775" s="60"/>
      <c r="Y775" s="209"/>
      <c r="Z775" s="209"/>
      <c r="AA775" s="210"/>
      <c r="AB775" s="259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0"/>
      <c r="U776" s="2"/>
      <c r="V776" s="60"/>
      <c r="W776" s="164"/>
      <c r="X776" s="60"/>
      <c r="Y776" s="209"/>
      <c r="Z776" s="209"/>
      <c r="AA776" s="210"/>
      <c r="AB776" s="259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0"/>
      <c r="U777" s="2"/>
      <c r="V777" s="60"/>
      <c r="W777" s="164"/>
      <c r="X777" s="60"/>
      <c r="Y777" s="209"/>
      <c r="Z777" s="209"/>
      <c r="AA777" s="210"/>
      <c r="AB777" s="259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0"/>
      <c r="U778" s="2"/>
      <c r="V778" s="60"/>
      <c r="W778" s="164"/>
      <c r="X778" s="60"/>
      <c r="Y778" s="209"/>
      <c r="Z778" s="209"/>
      <c r="AA778" s="210"/>
      <c r="AB778" s="259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0"/>
      <c r="U779" s="2"/>
      <c r="V779" s="60"/>
      <c r="W779" s="164"/>
      <c r="X779" s="60"/>
      <c r="Y779" s="209"/>
      <c r="Z779" s="209"/>
      <c r="AA779" s="210"/>
      <c r="AB779" s="259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0"/>
      <c r="U780" s="2"/>
      <c r="V780" s="60"/>
      <c r="W780" s="164"/>
      <c r="X780" s="60"/>
      <c r="Y780" s="209"/>
      <c r="Z780" s="209"/>
      <c r="AA780" s="210"/>
      <c r="AB780" s="259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0"/>
      <c r="U781" s="2"/>
      <c r="V781" s="60"/>
      <c r="W781" s="164"/>
      <c r="X781" s="60"/>
      <c r="Y781" s="209"/>
      <c r="Z781" s="209"/>
      <c r="AA781" s="210"/>
      <c r="AB781" s="259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0"/>
      <c r="U782" s="2"/>
      <c r="V782" s="60"/>
      <c r="W782" s="164"/>
      <c r="X782" s="60"/>
      <c r="Y782" s="209"/>
      <c r="Z782" s="209"/>
      <c r="AA782" s="210"/>
      <c r="AB782" s="259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0"/>
      <c r="U783" s="2"/>
      <c r="V783" s="60"/>
      <c r="W783" s="164"/>
      <c r="X783" s="60"/>
      <c r="Y783" s="209"/>
      <c r="Z783" s="209"/>
      <c r="AA783" s="210"/>
      <c r="AB783" s="259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0"/>
      <c r="U784" s="2"/>
      <c r="V784" s="60"/>
      <c r="W784" s="164"/>
      <c r="X784" s="60"/>
      <c r="Y784" s="209"/>
      <c r="Z784" s="209"/>
      <c r="AA784" s="210"/>
      <c r="AB784" s="259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0"/>
      <c r="U785" s="2"/>
      <c r="V785" s="60"/>
      <c r="W785" s="164"/>
      <c r="X785" s="60"/>
      <c r="Y785" s="209"/>
      <c r="Z785" s="209"/>
      <c r="AA785" s="210"/>
      <c r="AB785" s="259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0"/>
      <c r="U786" s="2"/>
      <c r="V786" s="60"/>
      <c r="W786" s="164"/>
      <c r="X786" s="60"/>
      <c r="Y786" s="209"/>
      <c r="Z786" s="209"/>
      <c r="AA786" s="210"/>
      <c r="AB786" s="259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0"/>
      <c r="U787" s="2"/>
      <c r="V787" s="60"/>
      <c r="W787" s="164"/>
      <c r="X787" s="60"/>
      <c r="Y787" s="209"/>
      <c r="Z787" s="209"/>
      <c r="AA787" s="210"/>
      <c r="AB787" s="259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0"/>
      <c r="U788" s="2"/>
      <c r="V788" s="60"/>
      <c r="W788" s="164"/>
      <c r="X788" s="60"/>
      <c r="Y788" s="209"/>
      <c r="Z788" s="209"/>
      <c r="AA788" s="210"/>
      <c r="AB788" s="259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0"/>
      <c r="U789" s="2"/>
      <c r="V789" s="60"/>
      <c r="W789" s="164"/>
      <c r="X789" s="60"/>
      <c r="Y789" s="209"/>
      <c r="Z789" s="209"/>
      <c r="AA789" s="210"/>
      <c r="AB789" s="259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0"/>
      <c r="U790" s="2"/>
      <c r="V790" s="60"/>
      <c r="W790" s="164"/>
      <c r="X790" s="60"/>
      <c r="Y790" s="209"/>
      <c r="Z790" s="209"/>
      <c r="AA790" s="210"/>
      <c r="AB790" s="259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0"/>
      <c r="U791" s="2"/>
      <c r="V791" s="60"/>
      <c r="W791" s="164"/>
      <c r="X791" s="60"/>
      <c r="Y791" s="209"/>
      <c r="Z791" s="209"/>
      <c r="AA791" s="210"/>
      <c r="AB791" s="259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0"/>
      <c r="U792" s="2"/>
      <c r="V792" s="60"/>
      <c r="W792" s="164"/>
      <c r="X792" s="60"/>
      <c r="Y792" s="209"/>
      <c r="Z792" s="209"/>
      <c r="AA792" s="210"/>
      <c r="AB792" s="259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0"/>
      <c r="U793" s="2"/>
      <c r="V793" s="60"/>
      <c r="W793" s="164"/>
      <c r="X793" s="60"/>
      <c r="Y793" s="209"/>
      <c r="Z793" s="209"/>
      <c r="AA793" s="210"/>
      <c r="AB793" s="259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0"/>
      <c r="U794" s="2"/>
      <c r="V794" s="60"/>
      <c r="W794" s="164"/>
      <c r="X794" s="60"/>
      <c r="Y794" s="209"/>
      <c r="Z794" s="209"/>
      <c r="AA794" s="210"/>
      <c r="AB794" s="259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0"/>
      <c r="U795" s="2"/>
      <c r="V795" s="60"/>
      <c r="W795" s="164"/>
      <c r="X795" s="60"/>
      <c r="Y795" s="209"/>
      <c r="Z795" s="209"/>
      <c r="AA795" s="210"/>
      <c r="AB795" s="259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0"/>
      <c r="U796" s="2"/>
      <c r="V796" s="60"/>
      <c r="W796" s="164"/>
      <c r="X796" s="60"/>
      <c r="Y796" s="209"/>
      <c r="Z796" s="209"/>
      <c r="AA796" s="210"/>
      <c r="AB796" s="259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0"/>
      <c r="U797" s="2"/>
      <c r="V797" s="60"/>
      <c r="W797" s="164"/>
      <c r="X797" s="60"/>
      <c r="Y797" s="209"/>
      <c r="Z797" s="209"/>
      <c r="AA797" s="210"/>
      <c r="AB797" s="259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0"/>
      <c r="U798" s="2"/>
      <c r="V798" s="60"/>
      <c r="W798" s="164"/>
      <c r="X798" s="60"/>
      <c r="Y798" s="209"/>
      <c r="Z798" s="209"/>
      <c r="AA798" s="210"/>
      <c r="AB798" s="259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0"/>
      <c r="U799" s="2"/>
      <c r="V799" s="60"/>
      <c r="W799" s="164"/>
      <c r="X799" s="60"/>
      <c r="Y799" s="209"/>
      <c r="Z799" s="209"/>
      <c r="AA799" s="210"/>
      <c r="AB799" s="259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0"/>
      <c r="U800" s="2"/>
      <c r="V800" s="60"/>
      <c r="W800" s="164"/>
      <c r="X800" s="60"/>
      <c r="Y800" s="209"/>
      <c r="Z800" s="209"/>
      <c r="AA800" s="210"/>
      <c r="AB800" s="259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0"/>
      <c r="U801" s="2"/>
      <c r="V801" s="60"/>
      <c r="W801" s="164"/>
      <c r="X801" s="60"/>
      <c r="Y801" s="209"/>
      <c r="Z801" s="209"/>
      <c r="AA801" s="210"/>
      <c r="AB801" s="259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0"/>
      <c r="U802" s="2"/>
      <c r="V802" s="60"/>
      <c r="W802" s="164"/>
      <c r="X802" s="60"/>
      <c r="Y802" s="209"/>
      <c r="Z802" s="209"/>
      <c r="AA802" s="210"/>
      <c r="AB802" s="259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0"/>
      <c r="U803" s="2"/>
      <c r="V803" s="60"/>
      <c r="W803" s="164"/>
      <c r="X803" s="60"/>
      <c r="Y803" s="209"/>
      <c r="Z803" s="209"/>
      <c r="AA803" s="210"/>
      <c r="AB803" s="259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0"/>
      <c r="U804" s="2"/>
      <c r="V804" s="60"/>
      <c r="W804" s="164"/>
      <c r="X804" s="60"/>
      <c r="Y804" s="209"/>
      <c r="Z804" s="209"/>
      <c r="AA804" s="210"/>
      <c r="AB804" s="259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0"/>
      <c r="U805" s="2"/>
      <c r="V805" s="60"/>
      <c r="W805" s="164"/>
      <c r="X805" s="60"/>
      <c r="Y805" s="209"/>
      <c r="Z805" s="209"/>
      <c r="AA805" s="210"/>
      <c r="AB805" s="259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0"/>
      <c r="U806" s="2"/>
      <c r="V806" s="60"/>
      <c r="W806" s="164"/>
      <c r="X806" s="60"/>
      <c r="Y806" s="209"/>
      <c r="Z806" s="209"/>
      <c r="AA806" s="210"/>
      <c r="AB806" s="259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0"/>
      <c r="U807" s="2"/>
      <c r="V807" s="60"/>
      <c r="W807" s="164"/>
      <c r="X807" s="60"/>
      <c r="Y807" s="209"/>
      <c r="Z807" s="209"/>
      <c r="AA807" s="210"/>
      <c r="AB807" s="259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0"/>
      <c r="U808" s="2"/>
      <c r="V808" s="60"/>
      <c r="W808" s="164"/>
      <c r="X808" s="60"/>
      <c r="Y808" s="209"/>
      <c r="Z808" s="209"/>
      <c r="AA808" s="210"/>
      <c r="AB808" s="259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0"/>
      <c r="U809" s="2"/>
      <c r="V809" s="60"/>
      <c r="W809" s="164"/>
      <c r="X809" s="60"/>
      <c r="Y809" s="209"/>
      <c r="Z809" s="209"/>
      <c r="AA809" s="210"/>
      <c r="AB809" s="259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0"/>
      <c r="U810" s="2"/>
      <c r="V810" s="60"/>
      <c r="W810" s="164"/>
      <c r="X810" s="60"/>
      <c r="Y810" s="209"/>
      <c r="Z810" s="209"/>
      <c r="AA810" s="210"/>
      <c r="AB810" s="259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0"/>
      <c r="U811" s="2"/>
      <c r="V811" s="60"/>
      <c r="W811" s="164"/>
      <c r="X811" s="60"/>
      <c r="Y811" s="209"/>
      <c r="Z811" s="209"/>
      <c r="AA811" s="210"/>
      <c r="AB811" s="259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0"/>
      <c r="U812" s="2"/>
      <c r="V812" s="60"/>
      <c r="W812" s="164"/>
      <c r="X812" s="60"/>
      <c r="Y812" s="209"/>
      <c r="Z812" s="209"/>
      <c r="AA812" s="210"/>
      <c r="AB812" s="259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0"/>
      <c r="U813" s="2"/>
      <c r="V813" s="60"/>
      <c r="W813" s="164"/>
      <c r="X813" s="60"/>
      <c r="Y813" s="209"/>
      <c r="Z813" s="209"/>
      <c r="AA813" s="210"/>
      <c r="AB813" s="259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0"/>
      <c r="U814" s="2"/>
      <c r="V814" s="60"/>
      <c r="W814" s="164"/>
      <c r="X814" s="60"/>
      <c r="Y814" s="209"/>
      <c r="Z814" s="209"/>
      <c r="AA814" s="210"/>
      <c r="AB814" s="259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0"/>
      <c r="U815" s="2"/>
      <c r="V815" s="60"/>
      <c r="W815" s="164"/>
      <c r="X815" s="60"/>
      <c r="Y815" s="209"/>
      <c r="Z815" s="209"/>
      <c r="AA815" s="210"/>
      <c r="AB815" s="259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0"/>
      <c r="U816" s="2"/>
      <c r="V816" s="60"/>
      <c r="W816" s="164"/>
      <c r="X816" s="60"/>
      <c r="Y816" s="209"/>
      <c r="Z816" s="209"/>
      <c r="AA816" s="210"/>
      <c r="AB816" s="259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0"/>
      <c r="U817" s="2"/>
      <c r="V817" s="60"/>
      <c r="W817" s="164"/>
      <c r="X817" s="60"/>
      <c r="Y817" s="209"/>
      <c r="Z817" s="209"/>
      <c r="AA817" s="210"/>
      <c r="AB817" s="259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0"/>
      <c r="U818" s="2"/>
      <c r="V818" s="60"/>
      <c r="W818" s="164"/>
      <c r="X818" s="60"/>
      <c r="Y818" s="209"/>
      <c r="Z818" s="209"/>
      <c r="AA818" s="210"/>
      <c r="AB818" s="259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0"/>
      <c r="U819" s="2"/>
      <c r="V819" s="60"/>
      <c r="W819" s="164"/>
      <c r="X819" s="60"/>
      <c r="Y819" s="209"/>
      <c r="Z819" s="209"/>
      <c r="AA819" s="210"/>
      <c r="AB819" s="259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0"/>
      <c r="U820" s="2"/>
      <c r="V820" s="60"/>
      <c r="W820" s="164"/>
      <c r="X820" s="60"/>
      <c r="Y820" s="209"/>
      <c r="Z820" s="209"/>
      <c r="AA820" s="210"/>
      <c r="AB820" s="259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0"/>
      <c r="U821" s="2"/>
      <c r="V821" s="60"/>
      <c r="W821" s="164"/>
      <c r="X821" s="60"/>
      <c r="Y821" s="209"/>
      <c r="Z821" s="209"/>
      <c r="AA821" s="210"/>
      <c r="AB821" s="259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0"/>
      <c r="U822" s="2"/>
      <c r="V822" s="60"/>
      <c r="W822" s="164"/>
      <c r="X822" s="60"/>
      <c r="Y822" s="209"/>
      <c r="Z822" s="209"/>
      <c r="AA822" s="210"/>
      <c r="AB822" s="259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0"/>
      <c r="U823" s="2"/>
      <c r="V823" s="60"/>
      <c r="W823" s="164"/>
      <c r="X823" s="60"/>
      <c r="Y823" s="209"/>
      <c r="Z823" s="209"/>
      <c r="AA823" s="210"/>
      <c r="AB823" s="259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0"/>
      <c r="U824" s="2"/>
      <c r="V824" s="60"/>
      <c r="W824" s="164"/>
      <c r="X824" s="60"/>
      <c r="Y824" s="209"/>
      <c r="Z824" s="209"/>
      <c r="AA824" s="210"/>
      <c r="AB824" s="259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0"/>
      <c r="U825" s="2"/>
      <c r="V825" s="60"/>
      <c r="W825" s="164"/>
      <c r="X825" s="60"/>
      <c r="Y825" s="209"/>
      <c r="Z825" s="209"/>
      <c r="AA825" s="210"/>
      <c r="AB825" s="259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0"/>
      <c r="U826" s="2"/>
      <c r="V826" s="60"/>
      <c r="W826" s="164"/>
      <c r="X826" s="60"/>
      <c r="Y826" s="209"/>
      <c r="Z826" s="209"/>
      <c r="AA826" s="210"/>
      <c r="AB826" s="259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0"/>
      <c r="U827" s="2"/>
      <c r="V827" s="60"/>
      <c r="W827" s="164"/>
      <c r="X827" s="60"/>
      <c r="Y827" s="209"/>
      <c r="Z827" s="209"/>
      <c r="AA827" s="210"/>
      <c r="AB827" s="259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0"/>
      <c r="U828" s="2"/>
      <c r="V828" s="60"/>
      <c r="W828" s="164"/>
      <c r="X828" s="60"/>
      <c r="Y828" s="209"/>
      <c r="Z828" s="209"/>
      <c r="AA828" s="210"/>
      <c r="AB828" s="259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0"/>
      <c r="U829" s="2"/>
      <c r="V829" s="60"/>
      <c r="W829" s="164"/>
      <c r="X829" s="60"/>
      <c r="Y829" s="209"/>
      <c r="Z829" s="209"/>
      <c r="AA829" s="210"/>
      <c r="AB829" s="259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0"/>
      <c r="U830" s="2"/>
      <c r="V830" s="60"/>
      <c r="W830" s="164"/>
      <c r="X830" s="60"/>
      <c r="Y830" s="209"/>
      <c r="Z830" s="209"/>
      <c r="AA830" s="210"/>
      <c r="AB830" s="259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0"/>
      <c r="U831" s="2"/>
      <c r="V831" s="60"/>
      <c r="W831" s="164"/>
      <c r="X831" s="60"/>
      <c r="Y831" s="209"/>
      <c r="Z831" s="209"/>
      <c r="AA831" s="210"/>
      <c r="AB831" s="259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0"/>
      <c r="U832" s="2"/>
      <c r="V832" s="60"/>
      <c r="W832" s="164"/>
      <c r="X832" s="60"/>
      <c r="Y832" s="209"/>
      <c r="Z832" s="209"/>
      <c r="AA832" s="210"/>
      <c r="AB832" s="259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0"/>
      <c r="U833" s="2"/>
      <c r="V833" s="60"/>
      <c r="W833" s="164"/>
      <c r="X833" s="60"/>
      <c r="Y833" s="209"/>
      <c r="Z833" s="209"/>
      <c r="AA833" s="210"/>
      <c r="AB833" s="259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0"/>
      <c r="U834" s="2"/>
      <c r="V834" s="60"/>
      <c r="W834" s="164"/>
      <c r="X834" s="60"/>
      <c r="Y834" s="209"/>
      <c r="Z834" s="209"/>
      <c r="AA834" s="210"/>
      <c r="AB834" s="259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0"/>
      <c r="U835" s="2"/>
      <c r="V835" s="60"/>
      <c r="W835" s="164"/>
      <c r="X835" s="60"/>
      <c r="Y835" s="209"/>
      <c r="Z835" s="209"/>
      <c r="AA835" s="210"/>
      <c r="AB835" s="259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0"/>
      <c r="U836" s="2"/>
      <c r="V836" s="60"/>
      <c r="W836" s="164"/>
      <c r="X836" s="60"/>
      <c r="Y836" s="209"/>
      <c r="Z836" s="209"/>
      <c r="AA836" s="210"/>
      <c r="AB836" s="259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0"/>
      <c r="U837" s="2"/>
      <c r="V837" s="60"/>
      <c r="W837" s="164"/>
      <c r="X837" s="60"/>
      <c r="Y837" s="209"/>
      <c r="Z837" s="209"/>
      <c r="AA837" s="210"/>
      <c r="AB837" s="259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0"/>
      <c r="U838" s="2"/>
      <c r="V838" s="60"/>
      <c r="W838" s="164"/>
      <c r="X838" s="60"/>
      <c r="Y838" s="209"/>
      <c r="Z838" s="209"/>
      <c r="AA838" s="210"/>
      <c r="AB838" s="259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0"/>
      <c r="U839" s="2"/>
      <c r="V839" s="60"/>
      <c r="W839" s="164"/>
      <c r="X839" s="60"/>
      <c r="Y839" s="209"/>
      <c r="Z839" s="209"/>
      <c r="AA839" s="210"/>
      <c r="AB839" s="259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0"/>
      <c r="U840" s="2"/>
      <c r="V840" s="60"/>
      <c r="W840" s="164"/>
      <c r="X840" s="60"/>
      <c r="Y840" s="209"/>
      <c r="Z840" s="209"/>
      <c r="AA840" s="210"/>
      <c r="AB840" s="259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0"/>
      <c r="U841" s="2"/>
      <c r="V841" s="60"/>
      <c r="W841" s="164"/>
      <c r="X841" s="60"/>
      <c r="Y841" s="209"/>
      <c r="Z841" s="209"/>
      <c r="AA841" s="210"/>
      <c r="AB841" s="259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0"/>
      <c r="U842" s="2"/>
      <c r="V842" s="60"/>
      <c r="W842" s="164"/>
      <c r="X842" s="60"/>
      <c r="Y842" s="209"/>
      <c r="Z842" s="209"/>
      <c r="AA842" s="210"/>
      <c r="AB842" s="259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0"/>
      <c r="U843" s="2"/>
      <c r="V843" s="60"/>
      <c r="W843" s="164"/>
      <c r="X843" s="60"/>
      <c r="Y843" s="209"/>
      <c r="Z843" s="209"/>
      <c r="AA843" s="210"/>
      <c r="AB843" s="259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0"/>
      <c r="U844" s="2"/>
      <c r="V844" s="60"/>
      <c r="W844" s="164"/>
      <c r="X844" s="60"/>
      <c r="Y844" s="209"/>
      <c r="Z844" s="209"/>
      <c r="AA844" s="210"/>
      <c r="AB844" s="259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0"/>
      <c r="U845" s="2"/>
      <c r="V845" s="60"/>
      <c r="W845" s="164"/>
      <c r="X845" s="60"/>
      <c r="Y845" s="209"/>
      <c r="Z845" s="209"/>
      <c r="AA845" s="210"/>
      <c r="AB845" s="259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0"/>
      <c r="U846" s="2"/>
      <c r="V846" s="60"/>
      <c r="W846" s="164"/>
      <c r="X846" s="60"/>
      <c r="Y846" s="209"/>
      <c r="Z846" s="209"/>
      <c r="AA846" s="210"/>
      <c r="AB846" s="259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0"/>
      <c r="U847" s="2"/>
      <c r="V847" s="60"/>
      <c r="W847" s="164"/>
      <c r="X847" s="60"/>
      <c r="Y847" s="209"/>
      <c r="Z847" s="209"/>
      <c r="AA847" s="210"/>
      <c r="AB847" s="259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0"/>
      <c r="U848" s="2"/>
      <c r="V848" s="60"/>
      <c r="W848" s="164"/>
      <c r="X848" s="60"/>
      <c r="Y848" s="209"/>
      <c r="Z848" s="209"/>
      <c r="AA848" s="210"/>
      <c r="AB848" s="259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0"/>
      <c r="U849" s="2"/>
      <c r="V849" s="60"/>
      <c r="W849" s="164"/>
      <c r="X849" s="60"/>
      <c r="Y849" s="209"/>
      <c r="Z849" s="209"/>
      <c r="AA849" s="210"/>
      <c r="AB849" s="259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0"/>
      <c r="U850" s="2"/>
      <c r="V850" s="60"/>
      <c r="W850" s="164"/>
      <c r="X850" s="60"/>
      <c r="Y850" s="209"/>
      <c r="Z850" s="209"/>
      <c r="AA850" s="210"/>
      <c r="AB850" s="259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0"/>
      <c r="U851" s="2"/>
      <c r="V851" s="60"/>
      <c r="W851" s="164"/>
      <c r="X851" s="60"/>
      <c r="Y851" s="209"/>
      <c r="Z851" s="209"/>
      <c r="AA851" s="210"/>
      <c r="AB851" s="259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0"/>
      <c r="U852" s="2"/>
      <c r="V852" s="60"/>
      <c r="W852" s="164"/>
      <c r="X852" s="60"/>
      <c r="Y852" s="209"/>
      <c r="Z852" s="209"/>
      <c r="AA852" s="210"/>
      <c r="AB852" s="259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0"/>
      <c r="U853" s="2"/>
      <c r="V853" s="60"/>
      <c r="W853" s="164"/>
      <c r="X853" s="60"/>
      <c r="Y853" s="209"/>
      <c r="Z853" s="209"/>
      <c r="AA853" s="210"/>
      <c r="AB853" s="259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0"/>
      <c r="U854" s="2"/>
      <c r="V854" s="60"/>
      <c r="W854" s="164"/>
      <c r="X854" s="60"/>
      <c r="Y854" s="209"/>
      <c r="Z854" s="209"/>
      <c r="AA854" s="210"/>
      <c r="AB854" s="259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0"/>
      <c r="U855" s="2"/>
      <c r="V855" s="60"/>
      <c r="W855" s="164"/>
      <c r="X855" s="60"/>
      <c r="Y855" s="209"/>
      <c r="Z855" s="209"/>
      <c r="AA855" s="210"/>
      <c r="AB855" s="259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0"/>
      <c r="U856" s="2"/>
      <c r="V856" s="60"/>
      <c r="W856" s="164"/>
      <c r="X856" s="60"/>
      <c r="Y856" s="209"/>
      <c r="Z856" s="209"/>
      <c r="AA856" s="210"/>
      <c r="AB856" s="259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0"/>
      <c r="U857" s="2"/>
      <c r="V857" s="60"/>
      <c r="W857" s="164"/>
      <c r="X857" s="60"/>
      <c r="Y857" s="209"/>
      <c r="Z857" s="209"/>
      <c r="AA857" s="210"/>
      <c r="AB857" s="259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0"/>
      <c r="U858" s="2"/>
      <c r="V858" s="60"/>
      <c r="W858" s="164"/>
      <c r="X858" s="60"/>
      <c r="Y858" s="209"/>
      <c r="Z858" s="209"/>
      <c r="AA858" s="210"/>
      <c r="AB858" s="259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0"/>
      <c r="U859" s="2"/>
      <c r="V859" s="60"/>
      <c r="W859" s="164"/>
      <c r="X859" s="60"/>
      <c r="Y859" s="209"/>
      <c r="Z859" s="209"/>
      <c r="AA859" s="210"/>
      <c r="AB859" s="259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0"/>
      <c r="U860" s="2"/>
      <c r="V860" s="60"/>
      <c r="W860" s="164"/>
      <c r="X860" s="60"/>
      <c r="Y860" s="209"/>
      <c r="Z860" s="209"/>
      <c r="AA860" s="210"/>
      <c r="AB860" s="259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0"/>
      <c r="U861" s="2"/>
      <c r="V861" s="60"/>
      <c r="W861" s="164"/>
      <c r="X861" s="60"/>
      <c r="Y861" s="209"/>
      <c r="Z861" s="209"/>
      <c r="AA861" s="210"/>
      <c r="AB861" s="259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0"/>
      <c r="U862" s="2"/>
      <c r="V862" s="60"/>
      <c r="W862" s="164"/>
      <c r="X862" s="60"/>
      <c r="Y862" s="209"/>
      <c r="Z862" s="209"/>
      <c r="AA862" s="210"/>
      <c r="AB862" s="259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0"/>
      <c r="U863" s="2"/>
      <c r="V863" s="60"/>
      <c r="W863" s="164"/>
      <c r="X863" s="60"/>
      <c r="Y863" s="209"/>
      <c r="Z863" s="209"/>
      <c r="AA863" s="210"/>
      <c r="AB863" s="259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0"/>
      <c r="U864" s="2"/>
      <c r="V864" s="60"/>
      <c r="W864" s="164"/>
      <c r="X864" s="60"/>
      <c r="Y864" s="209"/>
      <c r="Z864" s="209"/>
      <c r="AA864" s="210"/>
      <c r="AB864" s="259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0"/>
      <c r="U865" s="2"/>
      <c r="V865" s="60"/>
      <c r="W865" s="164"/>
      <c r="X865" s="60"/>
      <c r="Y865" s="209"/>
      <c r="Z865" s="209"/>
      <c r="AA865" s="210"/>
      <c r="AB865" s="259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0"/>
      <c r="U866" s="2"/>
      <c r="V866" s="60"/>
      <c r="W866" s="164"/>
      <c r="X866" s="60"/>
      <c r="Y866" s="209"/>
      <c r="Z866" s="209"/>
      <c r="AA866" s="210"/>
      <c r="AB866" s="259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0"/>
      <c r="U867" s="2"/>
      <c r="V867" s="60"/>
      <c r="W867" s="164"/>
      <c r="X867" s="60"/>
      <c r="Y867" s="209"/>
      <c r="Z867" s="209"/>
      <c r="AA867" s="210"/>
      <c r="AB867" s="259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0"/>
      <c r="U868" s="2"/>
      <c r="V868" s="60"/>
      <c r="W868" s="164"/>
      <c r="X868" s="60"/>
      <c r="Y868" s="209"/>
      <c r="Z868" s="209"/>
      <c r="AA868" s="210"/>
      <c r="AB868" s="259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0"/>
      <c r="U869" s="2"/>
      <c r="V869" s="60"/>
      <c r="W869" s="164"/>
      <c r="X869" s="60"/>
      <c r="Y869" s="209"/>
      <c r="Z869" s="209"/>
      <c r="AA869" s="210"/>
      <c r="AB869" s="259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0"/>
      <c r="U870" s="2"/>
      <c r="V870" s="60"/>
      <c r="W870" s="164"/>
      <c r="X870" s="60"/>
      <c r="Y870" s="209"/>
      <c r="Z870" s="209"/>
      <c r="AA870" s="210"/>
      <c r="AB870" s="259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0"/>
      <c r="U871" s="2"/>
      <c r="V871" s="60"/>
      <c r="W871" s="164"/>
      <c r="X871" s="60"/>
      <c r="Y871" s="209"/>
      <c r="Z871" s="209"/>
      <c r="AA871" s="210"/>
      <c r="AB871" s="259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0"/>
      <c r="U872" s="2"/>
      <c r="V872" s="60"/>
      <c r="W872" s="164"/>
      <c r="X872" s="60"/>
      <c r="Y872" s="209"/>
      <c r="Z872" s="209"/>
      <c r="AA872" s="210"/>
      <c r="AB872" s="259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0"/>
      <c r="U873" s="2"/>
      <c r="V873" s="60"/>
      <c r="W873" s="164"/>
      <c r="X873" s="60"/>
      <c r="Y873" s="209"/>
      <c r="Z873" s="209"/>
      <c r="AA873" s="210"/>
      <c r="AB873" s="259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0"/>
      <c r="U874" s="2"/>
      <c r="V874" s="60"/>
      <c r="W874" s="164"/>
      <c r="X874" s="60"/>
      <c r="Y874" s="209"/>
      <c r="Z874" s="209"/>
      <c r="AA874" s="210"/>
      <c r="AB874" s="259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0"/>
      <c r="U875" s="2"/>
      <c r="V875" s="60"/>
      <c r="W875" s="164"/>
      <c r="X875" s="60"/>
      <c r="Y875" s="209"/>
      <c r="Z875" s="209"/>
      <c r="AA875" s="210"/>
      <c r="AB875" s="259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0"/>
      <c r="U876" s="2"/>
      <c r="V876" s="60"/>
      <c r="W876" s="164"/>
      <c r="X876" s="60"/>
      <c r="Y876" s="209"/>
      <c r="Z876" s="209"/>
      <c r="AA876" s="210"/>
      <c r="AB876" s="259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0"/>
      <c r="U877" s="2"/>
      <c r="V877" s="60"/>
      <c r="W877" s="164"/>
      <c r="X877" s="60"/>
      <c r="Y877" s="209"/>
      <c r="Z877" s="209"/>
      <c r="AA877" s="210"/>
      <c r="AB877" s="259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0"/>
      <c r="U878" s="2"/>
      <c r="V878" s="60"/>
      <c r="W878" s="164"/>
      <c r="X878" s="60"/>
      <c r="Y878" s="209"/>
      <c r="Z878" s="209"/>
      <c r="AA878" s="210"/>
      <c r="AB878" s="259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0"/>
      <c r="U879" s="2"/>
      <c r="V879" s="60"/>
      <c r="W879" s="164"/>
      <c r="X879" s="60"/>
      <c r="Y879" s="209"/>
      <c r="Z879" s="209"/>
      <c r="AA879" s="210"/>
      <c r="AB879" s="259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0"/>
      <c r="U880" s="2"/>
      <c r="V880" s="60"/>
      <c r="W880" s="164"/>
      <c r="X880" s="60"/>
      <c r="Y880" s="209"/>
      <c r="Z880" s="209"/>
      <c r="AA880" s="210"/>
      <c r="AB880" s="259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0"/>
      <c r="U881" s="2"/>
      <c r="V881" s="60"/>
      <c r="W881" s="164"/>
      <c r="X881" s="60"/>
      <c r="Y881" s="209"/>
      <c r="Z881" s="209"/>
      <c r="AA881" s="210"/>
      <c r="AB881" s="259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0"/>
      <c r="U882" s="2"/>
      <c r="V882" s="60"/>
      <c r="W882" s="164"/>
      <c r="X882" s="60"/>
      <c r="Y882" s="209"/>
      <c r="Z882" s="209"/>
      <c r="AA882" s="210"/>
      <c r="AB882" s="259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0"/>
      <c r="U883" s="2"/>
      <c r="V883" s="60"/>
      <c r="W883" s="164"/>
      <c r="X883" s="60"/>
      <c r="Y883" s="209"/>
      <c r="Z883" s="209"/>
      <c r="AA883" s="210"/>
      <c r="AB883" s="259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0"/>
      <c r="U884" s="2"/>
      <c r="V884" s="60"/>
      <c r="W884" s="164"/>
      <c r="X884" s="60"/>
      <c r="Y884" s="209"/>
      <c r="Z884" s="209"/>
      <c r="AA884" s="210"/>
      <c r="AB884" s="259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0"/>
      <c r="U885" s="2"/>
      <c r="V885" s="60"/>
      <c r="W885" s="164"/>
      <c r="X885" s="60"/>
      <c r="Y885" s="209"/>
      <c r="Z885" s="209"/>
      <c r="AA885" s="210"/>
      <c r="AB885" s="259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0"/>
      <c r="U886" s="2"/>
      <c r="V886" s="60"/>
      <c r="W886" s="164"/>
      <c r="X886" s="60"/>
      <c r="Y886" s="209"/>
      <c r="Z886" s="209"/>
      <c r="AA886" s="210"/>
      <c r="AB886" s="259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0"/>
      <c r="U887" s="2"/>
      <c r="V887" s="60"/>
      <c r="W887" s="164"/>
      <c r="X887" s="60"/>
      <c r="Y887" s="209"/>
      <c r="Z887" s="209"/>
      <c r="AA887" s="210"/>
      <c r="AB887" s="259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0"/>
      <c r="U888" s="2"/>
      <c r="V888" s="60"/>
      <c r="W888" s="164"/>
      <c r="X888" s="60"/>
      <c r="Y888" s="209"/>
      <c r="Z888" s="209"/>
      <c r="AA888" s="210"/>
      <c r="AB888" s="259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0"/>
      <c r="U889" s="2"/>
      <c r="V889" s="60"/>
      <c r="W889" s="164"/>
      <c r="X889" s="60"/>
      <c r="Y889" s="209"/>
      <c r="Z889" s="209"/>
      <c r="AA889" s="210"/>
      <c r="AB889" s="259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0"/>
      <c r="U890" s="2"/>
      <c r="V890" s="60"/>
      <c r="W890" s="164"/>
      <c r="X890" s="60"/>
      <c r="Y890" s="209"/>
      <c r="Z890" s="209"/>
      <c r="AA890" s="210"/>
      <c r="AB890" s="259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0"/>
      <c r="U891" s="2"/>
      <c r="V891" s="60"/>
      <c r="W891" s="164"/>
      <c r="X891" s="60"/>
      <c r="Y891" s="209"/>
      <c r="Z891" s="209"/>
      <c r="AA891" s="210"/>
      <c r="AB891" s="259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0"/>
      <c r="U892" s="2"/>
      <c r="V892" s="60"/>
      <c r="W892" s="164"/>
      <c r="X892" s="60"/>
      <c r="Y892" s="209"/>
      <c r="Z892" s="209"/>
      <c r="AA892" s="210"/>
      <c r="AB892" s="259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0"/>
      <c r="U893" s="2"/>
      <c r="V893" s="60"/>
      <c r="W893" s="164"/>
      <c r="X893" s="60"/>
      <c r="Y893" s="209"/>
      <c r="Z893" s="209"/>
      <c r="AA893" s="210"/>
      <c r="AB893" s="259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0"/>
      <c r="U894" s="2"/>
      <c r="V894" s="60"/>
      <c r="W894" s="164"/>
      <c r="X894" s="60"/>
      <c r="Y894" s="209"/>
      <c r="Z894" s="209"/>
      <c r="AA894" s="210"/>
      <c r="AB894" s="259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0"/>
      <c r="U895" s="2"/>
      <c r="V895" s="60"/>
      <c r="W895" s="164"/>
      <c r="X895" s="60"/>
      <c r="Y895" s="209"/>
      <c r="Z895" s="209"/>
      <c r="AA895" s="210"/>
      <c r="AB895" s="259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0"/>
      <c r="U896" s="2"/>
      <c r="V896" s="60"/>
      <c r="W896" s="164"/>
      <c r="X896" s="60"/>
      <c r="Y896" s="209"/>
      <c r="Z896" s="209"/>
      <c r="AA896" s="210"/>
      <c r="AB896" s="259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0"/>
      <c r="U897" s="2"/>
      <c r="V897" s="60"/>
      <c r="W897" s="164"/>
      <c r="X897" s="60"/>
      <c r="Y897" s="209"/>
      <c r="Z897" s="209"/>
      <c r="AA897" s="210"/>
      <c r="AB897" s="259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0"/>
      <c r="U898" s="2"/>
      <c r="V898" s="60"/>
      <c r="W898" s="164"/>
      <c r="X898" s="60"/>
      <c r="Y898" s="209"/>
      <c r="Z898" s="209"/>
      <c r="AA898" s="210"/>
      <c r="AB898" s="259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0"/>
      <c r="U899" s="2"/>
      <c r="V899" s="60"/>
      <c r="W899" s="164"/>
      <c r="X899" s="60"/>
      <c r="Y899" s="209"/>
      <c r="Z899" s="209"/>
      <c r="AA899" s="210"/>
      <c r="AB899" s="259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0"/>
      <c r="U900" s="2"/>
      <c r="V900" s="60"/>
      <c r="W900" s="164"/>
      <c r="X900" s="60"/>
      <c r="Y900" s="209"/>
      <c r="Z900" s="209"/>
      <c r="AA900" s="210"/>
      <c r="AB900" s="259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0"/>
      <c r="U901" s="2"/>
      <c r="V901" s="60"/>
      <c r="W901" s="164"/>
      <c r="X901" s="60"/>
      <c r="Y901" s="209"/>
      <c r="Z901" s="209"/>
      <c r="AA901" s="210"/>
      <c r="AB901" s="259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0"/>
      <c r="U902" s="2"/>
      <c r="V902" s="60"/>
      <c r="W902" s="164"/>
      <c r="X902" s="60"/>
      <c r="Y902" s="209"/>
      <c r="Z902" s="209"/>
      <c r="AA902" s="210"/>
      <c r="AB902" s="259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0"/>
      <c r="U903" s="2"/>
      <c r="V903" s="60"/>
      <c r="W903" s="164"/>
      <c r="X903" s="60"/>
      <c r="Y903" s="209"/>
      <c r="Z903" s="209"/>
      <c r="AA903" s="210"/>
      <c r="AB903" s="259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0"/>
      <c r="U904" s="2"/>
      <c r="V904" s="60"/>
      <c r="W904" s="164"/>
      <c r="X904" s="60"/>
      <c r="Y904" s="209"/>
      <c r="Z904" s="209"/>
      <c r="AA904" s="210"/>
      <c r="AB904" s="259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0"/>
      <c r="U905" s="2"/>
      <c r="V905" s="60"/>
      <c r="W905" s="164"/>
      <c r="X905" s="60"/>
      <c r="Y905" s="209"/>
      <c r="Z905" s="209"/>
      <c r="AA905" s="210"/>
      <c r="AB905" s="259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0"/>
      <c r="U906" s="2"/>
      <c r="V906" s="60"/>
      <c r="W906" s="164"/>
      <c r="X906" s="60"/>
      <c r="Y906" s="209"/>
      <c r="Z906" s="209"/>
      <c r="AA906" s="210"/>
      <c r="AB906" s="259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0"/>
      <c r="U907" s="2"/>
      <c r="V907" s="60"/>
      <c r="W907" s="164"/>
      <c r="X907" s="60"/>
      <c r="Y907" s="209"/>
      <c r="Z907" s="209"/>
      <c r="AA907" s="210"/>
      <c r="AB907" s="259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0"/>
      <c r="U908" s="2"/>
      <c r="V908" s="60"/>
      <c r="W908" s="164"/>
      <c r="X908" s="60"/>
      <c r="Y908" s="209"/>
      <c r="Z908" s="209"/>
      <c r="AA908" s="210"/>
      <c r="AB908" s="259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0"/>
      <c r="U909" s="2"/>
      <c r="V909" s="60"/>
      <c r="W909" s="164"/>
      <c r="X909" s="60"/>
      <c r="Y909" s="209"/>
      <c r="Z909" s="209"/>
      <c r="AA909" s="210"/>
      <c r="AB909" s="259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0"/>
      <c r="U910" s="2"/>
      <c r="V910" s="60"/>
      <c r="W910" s="164"/>
      <c r="X910" s="60"/>
      <c r="Y910" s="209"/>
      <c r="Z910" s="209"/>
      <c r="AA910" s="210"/>
      <c r="AB910" s="259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0"/>
      <c r="U911" s="2"/>
      <c r="V911" s="60"/>
      <c r="W911" s="164"/>
      <c r="X911" s="60"/>
      <c r="Y911" s="209"/>
      <c r="Z911" s="209"/>
      <c r="AA911" s="210"/>
      <c r="AB911" s="259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0"/>
      <c r="U912" s="2"/>
      <c r="V912" s="60"/>
      <c r="W912" s="164"/>
      <c r="X912" s="60"/>
      <c r="Y912" s="209"/>
      <c r="Z912" s="209"/>
      <c r="AA912" s="210"/>
      <c r="AB912" s="259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0"/>
      <c r="U913" s="2"/>
      <c r="V913" s="60"/>
      <c r="W913" s="164"/>
      <c r="X913" s="60"/>
      <c r="Y913" s="209"/>
      <c r="Z913" s="209"/>
      <c r="AA913" s="210"/>
      <c r="AB913" s="259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0"/>
      <c r="U914" s="2"/>
      <c r="V914" s="60"/>
      <c r="W914" s="164"/>
      <c r="X914" s="60"/>
      <c r="Y914" s="209"/>
      <c r="Z914" s="209"/>
      <c r="AA914" s="210"/>
      <c r="AB914" s="259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0"/>
      <c r="U915" s="2"/>
      <c r="V915" s="60"/>
      <c r="W915" s="164"/>
      <c r="X915" s="60"/>
      <c r="Y915" s="209"/>
      <c r="Z915" s="209"/>
      <c r="AA915" s="210"/>
      <c r="AB915" s="259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0"/>
      <c r="U916" s="2"/>
      <c r="V916" s="60"/>
      <c r="W916" s="164"/>
      <c r="X916" s="60"/>
      <c r="Y916" s="209"/>
      <c r="Z916" s="209"/>
      <c r="AA916" s="210"/>
      <c r="AB916" s="259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0"/>
      <c r="U917" s="2"/>
      <c r="V917" s="60"/>
      <c r="W917" s="164"/>
      <c r="X917" s="60"/>
      <c r="Y917" s="209"/>
      <c r="Z917" s="209"/>
      <c r="AA917" s="210"/>
      <c r="AB917" s="259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0"/>
      <c r="U918" s="2"/>
      <c r="V918" s="60"/>
      <c r="W918" s="164"/>
      <c r="X918" s="60"/>
      <c r="Y918" s="209"/>
      <c r="Z918" s="209"/>
      <c r="AA918" s="210"/>
      <c r="AB918" s="259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0"/>
      <c r="U919" s="2"/>
      <c r="V919" s="60"/>
      <c r="W919" s="164"/>
      <c r="X919" s="60"/>
      <c r="Y919" s="209"/>
      <c r="Z919" s="209"/>
      <c r="AA919" s="210"/>
      <c r="AB919" s="259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0"/>
      <c r="U920" s="2"/>
      <c r="V920" s="60"/>
      <c r="W920" s="164"/>
      <c r="X920" s="60"/>
      <c r="Y920" s="209"/>
      <c r="Z920" s="209"/>
      <c r="AA920" s="210"/>
      <c r="AB920" s="259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0"/>
      <c r="U921" s="2"/>
      <c r="V921" s="60"/>
      <c r="W921" s="164"/>
      <c r="X921" s="60"/>
      <c r="Y921" s="209"/>
      <c r="Z921" s="209"/>
      <c r="AA921" s="210"/>
      <c r="AB921" s="259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0"/>
      <c r="U922" s="2"/>
      <c r="V922" s="60"/>
      <c r="W922" s="164"/>
      <c r="X922" s="60"/>
      <c r="Y922" s="209"/>
      <c r="Z922" s="209"/>
      <c r="AA922" s="210"/>
      <c r="AB922" s="259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0"/>
      <c r="U923" s="2"/>
      <c r="V923" s="60"/>
      <c r="W923" s="164"/>
      <c r="X923" s="60"/>
      <c r="Y923" s="209"/>
      <c r="Z923" s="209"/>
      <c r="AA923" s="210"/>
      <c r="AB923" s="259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0"/>
      <c r="U924" s="2"/>
      <c r="V924" s="60"/>
      <c r="W924" s="164"/>
      <c r="X924" s="60"/>
      <c r="Y924" s="209"/>
      <c r="Z924" s="209"/>
      <c r="AA924" s="210"/>
      <c r="AB924" s="259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0"/>
      <c r="U925" s="2"/>
      <c r="V925" s="60"/>
      <c r="W925" s="164"/>
      <c r="X925" s="60"/>
      <c r="Y925" s="209"/>
      <c r="Z925" s="209"/>
      <c r="AA925" s="210"/>
      <c r="AB925" s="259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0"/>
      <c r="U926" s="2"/>
      <c r="V926" s="60"/>
      <c r="W926" s="164"/>
      <c r="X926" s="60"/>
      <c r="Y926" s="209"/>
      <c r="Z926" s="209"/>
      <c r="AA926" s="210"/>
      <c r="AB926" s="259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0"/>
      <c r="U927" s="2"/>
      <c r="V927" s="60"/>
      <c r="W927" s="164"/>
      <c r="X927" s="60"/>
      <c r="Y927" s="209"/>
      <c r="Z927" s="209"/>
      <c r="AA927" s="210"/>
      <c r="AB927" s="259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0"/>
      <c r="U928" s="2"/>
      <c r="V928" s="60"/>
      <c r="W928" s="164"/>
      <c r="X928" s="60"/>
      <c r="Y928" s="209"/>
      <c r="Z928" s="209"/>
      <c r="AA928" s="210"/>
      <c r="AB928" s="259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0"/>
      <c r="U929" s="2"/>
      <c r="V929" s="60"/>
      <c r="W929" s="164"/>
      <c r="X929" s="60"/>
      <c r="Y929" s="209"/>
      <c r="Z929" s="209"/>
      <c r="AA929" s="210"/>
      <c r="AB929" s="259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0"/>
      <c r="U930" s="2"/>
      <c r="V930" s="60"/>
      <c r="W930" s="164"/>
      <c r="X930" s="60"/>
      <c r="Y930" s="209"/>
      <c r="Z930" s="209"/>
      <c r="AA930" s="210"/>
      <c r="AB930" s="259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0"/>
      <c r="U931" s="2"/>
      <c r="V931" s="60"/>
      <c r="W931" s="164"/>
      <c r="X931" s="60"/>
      <c r="Y931" s="209"/>
      <c r="Z931" s="209"/>
      <c r="AA931" s="210"/>
      <c r="AB931" s="259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0"/>
      <c r="U932" s="2"/>
      <c r="V932" s="60"/>
      <c r="W932" s="164"/>
      <c r="X932" s="60"/>
      <c r="Y932" s="209"/>
      <c r="Z932" s="209"/>
      <c r="AA932" s="210"/>
      <c r="AB932" s="259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0"/>
      <c r="U933" s="2"/>
      <c r="V933" s="60"/>
      <c r="W933" s="164"/>
      <c r="X933" s="60"/>
      <c r="Y933" s="209"/>
      <c r="Z933" s="209"/>
      <c r="AA933" s="210"/>
      <c r="AB933" s="259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0"/>
      <c r="U934" s="2"/>
      <c r="V934" s="60"/>
      <c r="W934" s="164"/>
      <c r="X934" s="60"/>
      <c r="Y934" s="209"/>
      <c r="Z934" s="209"/>
      <c r="AA934" s="210"/>
      <c r="AB934" s="259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0"/>
      <c r="U935" s="2"/>
      <c r="V935" s="60"/>
      <c r="W935" s="164"/>
      <c r="X935" s="60"/>
      <c r="Y935" s="209"/>
      <c r="Z935" s="209"/>
      <c r="AA935" s="210"/>
      <c r="AB935" s="259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0"/>
      <c r="U936" s="2"/>
      <c r="V936" s="60"/>
      <c r="W936" s="164"/>
      <c r="X936" s="60"/>
      <c r="Y936" s="209"/>
      <c r="Z936" s="209"/>
      <c r="AA936" s="210"/>
      <c r="AB936" s="259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0"/>
      <c r="U937" s="2"/>
      <c r="V937" s="60"/>
      <c r="W937" s="164"/>
      <c r="X937" s="60"/>
      <c r="Y937" s="209"/>
      <c r="Z937" s="209"/>
      <c r="AA937" s="210"/>
      <c r="AB937" s="259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0"/>
      <c r="U938" s="2"/>
      <c r="V938" s="60"/>
      <c r="W938" s="164"/>
      <c r="X938" s="60"/>
      <c r="Y938" s="209"/>
      <c r="Z938" s="209"/>
      <c r="AA938" s="210"/>
      <c r="AB938" s="259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0"/>
      <c r="U939" s="2"/>
      <c r="V939" s="60"/>
      <c r="W939" s="164"/>
      <c r="X939" s="60"/>
      <c r="Y939" s="209"/>
      <c r="Z939" s="209"/>
      <c r="AA939" s="210"/>
      <c r="AB939" s="259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0"/>
      <c r="U940" s="2"/>
      <c r="V940" s="60"/>
      <c r="W940" s="164"/>
      <c r="X940" s="60"/>
      <c r="Y940" s="209"/>
      <c r="Z940" s="209"/>
      <c r="AA940" s="210"/>
      <c r="AB940" s="259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0"/>
      <c r="U941" s="2"/>
      <c r="V941" s="60"/>
      <c r="W941" s="164"/>
      <c r="X941" s="60"/>
      <c r="Y941" s="209"/>
      <c r="Z941" s="209"/>
      <c r="AA941" s="210"/>
      <c r="AB941" s="259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0"/>
      <c r="U942" s="2"/>
      <c r="V942" s="60"/>
      <c r="W942" s="164"/>
      <c r="X942" s="60"/>
      <c r="Y942" s="209"/>
      <c r="Z942" s="209"/>
      <c r="AA942" s="210"/>
      <c r="AB942" s="259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0"/>
      <c r="U943" s="2"/>
      <c r="V943" s="60"/>
      <c r="W943" s="164"/>
      <c r="X943" s="60"/>
      <c r="Y943" s="209"/>
      <c r="Z943" s="209"/>
      <c r="AA943" s="210"/>
      <c r="AB943" s="259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0"/>
      <c r="U944" s="2"/>
      <c r="V944" s="60"/>
      <c r="W944" s="164"/>
      <c r="X944" s="60"/>
      <c r="Y944" s="209"/>
      <c r="Z944" s="209"/>
      <c r="AA944" s="210"/>
      <c r="AB944" s="259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0"/>
      <c r="U945" s="2"/>
      <c r="V945" s="60"/>
      <c r="W945" s="164"/>
      <c r="X945" s="60"/>
      <c r="Y945" s="209"/>
      <c r="Z945" s="209"/>
      <c r="AA945" s="210"/>
      <c r="AB945" s="259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0"/>
      <c r="U946" s="2"/>
      <c r="V946" s="60"/>
      <c r="W946" s="164"/>
      <c r="X946" s="60"/>
      <c r="Y946" s="209"/>
      <c r="Z946" s="209"/>
      <c r="AA946" s="210"/>
      <c r="AB946" s="259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0"/>
      <c r="U947" s="2"/>
      <c r="V947" s="60"/>
      <c r="W947" s="164"/>
      <c r="X947" s="60"/>
      <c r="Y947" s="209"/>
      <c r="Z947" s="209"/>
      <c r="AA947" s="210"/>
      <c r="AB947" s="259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0"/>
      <c r="U948" s="2"/>
      <c r="V948" s="60"/>
      <c r="W948" s="164"/>
      <c r="X948" s="60"/>
      <c r="Y948" s="209"/>
      <c r="Z948" s="209"/>
      <c r="AA948" s="210"/>
      <c r="AB948" s="259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0"/>
      <c r="U949" s="2"/>
      <c r="V949" s="60"/>
      <c r="W949" s="164"/>
      <c r="X949" s="60"/>
      <c r="Y949" s="209"/>
      <c r="Z949" s="209"/>
      <c r="AA949" s="210"/>
      <c r="AB949" s="259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0"/>
      <c r="U950" s="2"/>
      <c r="V950" s="60"/>
      <c r="W950" s="164"/>
      <c r="X950" s="60"/>
      <c r="Y950" s="209"/>
      <c r="Z950" s="209"/>
      <c r="AA950" s="210"/>
      <c r="AB950" s="259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0"/>
      <c r="U951" s="2"/>
      <c r="V951" s="60"/>
      <c r="W951" s="164"/>
      <c r="X951" s="60"/>
      <c r="Y951" s="209"/>
      <c r="Z951" s="209"/>
      <c r="AA951" s="210"/>
      <c r="AB951" s="259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0"/>
      <c r="U952" s="2"/>
      <c r="V952" s="60"/>
      <c r="W952" s="164"/>
      <c r="X952" s="60"/>
      <c r="Y952" s="209"/>
      <c r="Z952" s="209"/>
      <c r="AA952" s="210"/>
      <c r="AB952" s="259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0"/>
      <c r="U953" s="2"/>
      <c r="V953" s="60"/>
      <c r="W953" s="164"/>
      <c r="X953" s="60"/>
      <c r="Y953" s="209"/>
      <c r="Z953" s="209"/>
      <c r="AA953" s="210"/>
      <c r="AB953" s="259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0"/>
      <c r="U954" s="2"/>
      <c r="V954" s="60"/>
      <c r="W954" s="164"/>
      <c r="X954" s="60"/>
      <c r="Y954" s="209"/>
      <c r="Z954" s="209"/>
      <c r="AA954" s="210"/>
      <c r="AB954" s="259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0"/>
      <c r="U955" s="2"/>
      <c r="V955" s="60"/>
      <c r="W955" s="164"/>
      <c r="X955" s="60"/>
      <c r="Y955" s="209"/>
      <c r="Z955" s="209"/>
      <c r="AA955" s="210"/>
      <c r="AB955" s="259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0"/>
      <c r="U956" s="2"/>
      <c r="V956" s="60"/>
      <c r="W956" s="164"/>
      <c r="X956" s="60"/>
      <c r="Y956" s="209"/>
      <c r="Z956" s="209"/>
      <c r="AA956" s="210"/>
      <c r="AB956" s="259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0"/>
      <c r="U957" s="2"/>
      <c r="V957" s="60"/>
      <c r="W957" s="164"/>
      <c r="X957" s="60"/>
      <c r="Y957" s="209"/>
      <c r="Z957" s="209"/>
      <c r="AA957" s="210"/>
      <c r="AB957" s="259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0"/>
      <c r="U958" s="2"/>
      <c r="V958" s="60"/>
      <c r="W958" s="164"/>
      <c r="X958" s="60"/>
      <c r="Y958" s="209"/>
      <c r="Z958" s="209"/>
      <c r="AA958" s="210"/>
      <c r="AB958" s="259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0"/>
      <c r="U959" s="2"/>
      <c r="V959" s="60"/>
      <c r="W959" s="164"/>
      <c r="X959" s="60"/>
      <c r="Y959" s="209"/>
      <c r="Z959" s="209"/>
      <c r="AA959" s="210"/>
      <c r="AB959" s="259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0"/>
      <c r="U960" s="2"/>
      <c r="V960" s="60"/>
      <c r="W960" s="164"/>
      <c r="X960" s="60"/>
      <c r="Y960" s="209"/>
      <c r="Z960" s="209"/>
      <c r="AA960" s="210"/>
      <c r="AB960" s="259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0"/>
      <c r="U961" s="2"/>
      <c r="V961" s="60"/>
      <c r="W961" s="164"/>
      <c r="X961" s="60"/>
      <c r="Y961" s="209"/>
      <c r="Z961" s="209"/>
      <c r="AA961" s="210"/>
      <c r="AB961" s="259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0"/>
      <c r="U962" s="2"/>
      <c r="V962" s="60"/>
      <c r="W962" s="164"/>
      <c r="X962" s="60"/>
      <c r="Y962" s="209"/>
      <c r="Z962" s="209"/>
      <c r="AA962" s="210"/>
      <c r="AB962" s="259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0"/>
      <c r="U963" s="2"/>
      <c r="V963" s="60"/>
      <c r="W963" s="164"/>
      <c r="X963" s="60"/>
      <c r="Y963" s="209"/>
      <c r="Z963" s="209"/>
      <c r="AA963" s="210"/>
      <c r="AB963" s="259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0"/>
      <c r="U964" s="2"/>
      <c r="V964" s="60"/>
      <c r="W964" s="164"/>
      <c r="X964" s="60"/>
      <c r="Y964" s="209"/>
      <c r="Z964" s="209"/>
      <c r="AA964" s="210"/>
      <c r="AB964" s="259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0"/>
      <c r="U965" s="2"/>
      <c r="V965" s="60"/>
      <c r="W965" s="164"/>
      <c r="X965" s="60"/>
      <c r="Y965" s="209"/>
      <c r="Z965" s="209"/>
      <c r="AA965" s="210"/>
      <c r="AB965" s="259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0"/>
      <c r="U966" s="2"/>
      <c r="V966" s="60"/>
      <c r="W966" s="164"/>
      <c r="X966" s="60"/>
      <c r="Y966" s="209"/>
      <c r="Z966" s="209"/>
      <c r="AA966" s="210"/>
      <c r="AB966" s="259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0"/>
      <c r="U967" s="2"/>
      <c r="V967" s="60"/>
      <c r="W967" s="164"/>
      <c r="X967" s="60"/>
      <c r="Y967" s="209"/>
      <c r="Z967" s="209"/>
      <c r="AA967" s="210"/>
      <c r="AB967" s="259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0"/>
      <c r="U968" s="2"/>
      <c r="V968" s="60"/>
      <c r="W968" s="164"/>
      <c r="X968" s="60"/>
      <c r="Y968" s="209"/>
      <c r="Z968" s="209"/>
      <c r="AA968" s="210"/>
      <c r="AB968" s="259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0"/>
      <c r="U969" s="2"/>
      <c r="V969" s="60"/>
      <c r="W969" s="164"/>
      <c r="X969" s="60"/>
      <c r="Y969" s="209"/>
      <c r="Z969" s="209"/>
      <c r="AA969" s="210"/>
      <c r="AB969" s="259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0"/>
      <c r="U970" s="2"/>
      <c r="V970" s="60"/>
      <c r="W970" s="164"/>
      <c r="X970" s="60"/>
      <c r="Y970" s="209"/>
      <c r="Z970" s="209"/>
      <c r="AA970" s="210"/>
      <c r="AB970" s="259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0"/>
      <c r="U971" s="2"/>
      <c r="V971" s="60"/>
      <c r="W971" s="164"/>
      <c r="X971" s="60"/>
      <c r="Y971" s="209"/>
      <c r="Z971" s="209"/>
      <c r="AA971" s="210"/>
      <c r="AB971" s="259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0"/>
      <c r="U972" s="2"/>
      <c r="V972" s="60"/>
      <c r="W972" s="164"/>
      <c r="X972" s="60"/>
      <c r="Y972" s="209"/>
      <c r="Z972" s="209"/>
      <c r="AA972" s="210"/>
      <c r="AB972" s="259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0"/>
      <c r="U973" s="2"/>
      <c r="V973" s="60"/>
      <c r="W973" s="164"/>
      <c r="X973" s="60"/>
      <c r="Y973" s="209"/>
      <c r="Z973" s="209"/>
      <c r="AA973" s="210"/>
      <c r="AB973" s="259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0"/>
      <c r="U974" s="2"/>
      <c r="V974" s="60"/>
      <c r="W974" s="164"/>
      <c r="X974" s="60"/>
      <c r="Y974" s="209"/>
      <c r="Z974" s="209"/>
      <c r="AA974" s="210"/>
      <c r="AB974" s="259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0"/>
      <c r="U975" s="2"/>
      <c r="V975" s="60"/>
      <c r="W975" s="164"/>
      <c r="X975" s="60"/>
      <c r="Y975" s="209"/>
      <c r="Z975" s="209"/>
      <c r="AA975" s="210"/>
      <c r="AB975" s="259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0"/>
      <c r="U976" s="2"/>
      <c r="V976" s="60"/>
      <c r="W976" s="164"/>
      <c r="X976" s="60"/>
      <c r="Y976" s="209"/>
      <c r="Z976" s="209"/>
      <c r="AA976" s="210"/>
      <c r="AB976" s="259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0"/>
      <c r="U977" s="2"/>
      <c r="V977" s="60"/>
      <c r="W977" s="164"/>
      <c r="X977" s="60"/>
      <c r="Y977" s="209"/>
      <c r="Z977" s="209"/>
      <c r="AA977" s="210"/>
      <c r="AB977" s="259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0"/>
      <c r="U978" s="2"/>
      <c r="V978" s="60"/>
      <c r="W978" s="164"/>
      <c r="X978" s="60"/>
      <c r="Y978" s="209"/>
      <c r="Z978" s="209"/>
      <c r="AA978" s="210"/>
      <c r="AB978" s="259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0"/>
      <c r="U979" s="2"/>
      <c r="V979" s="60"/>
      <c r="W979" s="164"/>
      <c r="X979" s="60"/>
      <c r="Y979" s="209"/>
      <c r="Z979" s="209"/>
      <c r="AA979" s="210"/>
      <c r="AB979" s="259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0"/>
      <c r="U980" s="2"/>
      <c r="V980" s="60"/>
      <c r="W980" s="164"/>
      <c r="X980" s="60"/>
      <c r="Y980" s="209"/>
      <c r="Z980" s="209"/>
      <c r="AA980" s="210"/>
      <c r="AB980" s="259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0"/>
      <c r="U981" s="2"/>
      <c r="V981" s="60"/>
      <c r="W981" s="164"/>
      <c r="X981" s="60"/>
      <c r="Y981" s="209"/>
      <c r="Z981" s="209"/>
      <c r="AA981" s="210"/>
      <c r="AB981" s="259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0"/>
      <c r="U982" s="2"/>
      <c r="V982" s="60"/>
      <c r="W982" s="164"/>
      <c r="X982" s="60"/>
      <c r="Y982" s="209"/>
      <c r="Z982" s="209"/>
      <c r="AA982" s="210"/>
      <c r="AB982" s="259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0"/>
      <c r="U983" s="2"/>
      <c r="V983" s="60"/>
      <c r="W983" s="164"/>
      <c r="X983" s="60"/>
      <c r="Y983" s="209"/>
      <c r="Z983" s="209"/>
      <c r="AA983" s="210"/>
      <c r="AB983" s="259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0"/>
      <c r="U984" s="2"/>
      <c r="V984" s="60"/>
      <c r="W984" s="164"/>
      <c r="X984" s="60"/>
      <c r="Y984" s="209"/>
      <c r="Z984" s="209"/>
      <c r="AA984" s="210"/>
      <c r="AB984" s="259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0"/>
      <c r="U985" s="2"/>
      <c r="V985" s="60"/>
      <c r="W985" s="164"/>
      <c r="X985" s="60"/>
      <c r="Y985" s="209"/>
      <c r="Z985" s="209"/>
      <c r="AA985" s="210"/>
      <c r="AB985" s="259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0"/>
      <c r="U986" s="2"/>
      <c r="V986" s="60"/>
      <c r="W986" s="164"/>
      <c r="X986" s="60"/>
      <c r="Y986" s="209"/>
      <c r="Z986" s="209"/>
      <c r="AA986" s="210"/>
      <c r="AB986" s="259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0"/>
      <c r="U987" s="2"/>
      <c r="V987" s="60"/>
      <c r="W987" s="164"/>
      <c r="X987" s="60"/>
      <c r="Y987" s="209"/>
      <c r="Z987" s="209"/>
      <c r="AA987" s="210"/>
      <c r="AB987" s="259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0"/>
      <c r="U988" s="2"/>
      <c r="V988" s="60"/>
      <c r="W988" s="164"/>
      <c r="X988" s="60"/>
      <c r="Y988" s="209"/>
      <c r="Z988" s="209"/>
      <c r="AA988" s="210"/>
      <c r="AB988" s="259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0"/>
      <c r="U989" s="2"/>
      <c r="V989" s="60"/>
      <c r="W989" s="164"/>
      <c r="X989" s="60"/>
      <c r="Y989" s="209"/>
      <c r="Z989" s="209"/>
      <c r="AA989" s="210"/>
      <c r="AB989" s="259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0"/>
      <c r="U990" s="2"/>
      <c r="V990" s="60"/>
      <c r="W990" s="164"/>
      <c r="X990" s="60"/>
      <c r="Y990" s="209"/>
      <c r="Z990" s="209"/>
      <c r="AA990" s="210"/>
      <c r="AB990" s="259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0"/>
      <c r="U991" s="2"/>
      <c r="V991" s="60"/>
      <c r="W991" s="164"/>
      <c r="X991" s="60"/>
      <c r="Y991" s="209"/>
      <c r="Z991" s="209"/>
      <c r="AA991" s="210"/>
      <c r="AB991" s="259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0"/>
      <c r="U992" s="2"/>
      <c r="V992" s="60"/>
      <c r="W992" s="164"/>
      <c r="X992" s="60"/>
      <c r="Y992" s="209"/>
      <c r="Z992" s="209"/>
      <c r="AA992" s="210"/>
      <c r="AB992" s="259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0"/>
      <c r="U993" s="2"/>
      <c r="V993" s="60"/>
      <c r="W993" s="164"/>
      <c r="X993" s="60"/>
      <c r="Y993" s="209"/>
      <c r="Z993" s="209"/>
      <c r="AA993" s="210"/>
      <c r="AB993" s="259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0"/>
      <c r="U994" s="2"/>
      <c r="V994" s="60"/>
      <c r="W994" s="164"/>
      <c r="X994" s="60"/>
      <c r="Y994" s="209"/>
      <c r="Z994" s="209"/>
      <c r="AA994" s="210"/>
      <c r="AB994" s="259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0"/>
      <c r="U995" s="2"/>
      <c r="V995" s="60"/>
      <c r="W995" s="164"/>
      <c r="X995" s="60"/>
      <c r="Y995" s="209"/>
      <c r="Z995" s="209"/>
      <c r="AA995" s="210"/>
      <c r="AB995" s="259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0"/>
      <c r="U996" s="2"/>
      <c r="V996" s="60"/>
      <c r="W996" s="164"/>
      <c r="X996" s="60"/>
      <c r="Y996" s="209"/>
      <c r="Z996" s="209"/>
      <c r="AA996" s="210"/>
      <c r="AB996" s="259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0"/>
      <c r="U997" s="2"/>
      <c r="V997" s="60"/>
      <c r="W997" s="164"/>
      <c r="X997" s="60"/>
      <c r="Y997" s="209"/>
      <c r="Z997" s="209"/>
      <c r="AA997" s="210"/>
      <c r="AB997" s="259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0"/>
      <c r="U998" s="2"/>
      <c r="V998" s="60"/>
      <c r="W998" s="164"/>
      <c r="X998" s="60"/>
      <c r="Y998" s="209"/>
      <c r="Z998" s="209"/>
      <c r="AA998" s="210"/>
      <c r="AB998" s="259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0"/>
      <c r="U999" s="2"/>
      <c r="V999" s="60"/>
      <c r="W999" s="164"/>
      <c r="X999" s="60"/>
      <c r="Y999" s="209"/>
      <c r="Z999" s="209"/>
      <c r="AA999" s="210"/>
      <c r="AB999" s="259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0"/>
      <c r="U1000" s="2"/>
      <c r="V1000" s="60"/>
      <c r="W1000" s="164"/>
      <c r="X1000" s="60"/>
      <c r="Y1000" s="209"/>
      <c r="Z1000" s="209"/>
      <c r="AA1000" s="210"/>
      <c r="AB1000" s="259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0"/>
      <c r="U1001" s="2"/>
      <c r="V1001" s="60"/>
      <c r="W1001" s="164"/>
      <c r="X1001" s="60"/>
      <c r="Y1001" s="209"/>
      <c r="Z1001" s="209"/>
      <c r="AA1001" s="210"/>
      <c r="AB1001" s="259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0"/>
      <c r="U1002" s="2"/>
      <c r="V1002" s="60"/>
      <c r="W1002" s="164"/>
      <c r="X1002" s="60"/>
      <c r="Y1002" s="209"/>
      <c r="Z1002" s="209"/>
      <c r="AA1002" s="210"/>
      <c r="AB1002" s="259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0"/>
      <c r="U1003" s="2"/>
      <c r="V1003" s="60"/>
      <c r="W1003" s="164"/>
      <c r="X1003" s="60"/>
      <c r="Y1003" s="209"/>
      <c r="Z1003" s="209"/>
      <c r="AA1003" s="210"/>
      <c r="AB1003" s="259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0"/>
      <c r="U1004" s="2"/>
      <c r="V1004" s="60"/>
      <c r="W1004" s="164"/>
      <c r="X1004" s="60"/>
      <c r="Y1004" s="209"/>
      <c r="Z1004" s="209"/>
      <c r="AA1004" s="210"/>
      <c r="AB1004" s="259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0"/>
      <c r="U1005" s="2"/>
      <c r="V1005" s="60"/>
      <c r="W1005" s="164"/>
      <c r="X1005" s="60"/>
      <c r="Y1005" s="209"/>
      <c r="Z1005" s="209"/>
      <c r="AA1005" s="210"/>
      <c r="AB1005" s="259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0"/>
      <c r="U1006" s="2"/>
      <c r="V1006" s="60"/>
      <c r="W1006" s="164"/>
      <c r="X1006" s="60"/>
      <c r="Y1006" s="209"/>
      <c r="Z1006" s="209"/>
      <c r="AA1006" s="210"/>
      <c r="AB1006" s="259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0"/>
      <c r="U1007" s="2"/>
      <c r="V1007" s="60"/>
      <c r="W1007" s="164"/>
      <c r="X1007" s="60"/>
      <c r="Y1007" s="209"/>
      <c r="Z1007" s="209"/>
      <c r="AA1007" s="210"/>
      <c r="AB1007" s="259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0"/>
      <c r="U1008" s="2"/>
      <c r="V1008" s="60"/>
      <c r="W1008" s="164"/>
      <c r="X1008" s="60"/>
      <c r="Y1008" s="209"/>
      <c r="Z1008" s="209"/>
      <c r="AA1008" s="210"/>
      <c r="AB1008" s="259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0"/>
      <c r="U1009" s="2"/>
      <c r="V1009" s="60"/>
      <c r="W1009" s="164"/>
      <c r="X1009" s="60"/>
      <c r="Y1009" s="209"/>
      <c r="Z1009" s="209"/>
      <c r="AA1009" s="210"/>
      <c r="AB1009" s="259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0"/>
      <c r="U1010" s="2"/>
      <c r="V1010" s="60"/>
      <c r="W1010" s="164"/>
      <c r="X1010" s="60"/>
      <c r="Y1010" s="209"/>
      <c r="Z1010" s="209"/>
      <c r="AA1010" s="210"/>
      <c r="AB1010" s="259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0"/>
      <c r="U1011" s="2"/>
      <c r="V1011" s="60"/>
      <c r="W1011" s="164"/>
      <c r="X1011" s="60"/>
      <c r="Y1011" s="209"/>
      <c r="Z1011" s="209"/>
      <c r="AA1011" s="210"/>
      <c r="AB1011" s="259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0"/>
      <c r="U1012" s="2"/>
      <c r="V1012" s="60"/>
      <c r="W1012" s="164"/>
      <c r="X1012" s="60"/>
      <c r="Y1012" s="209"/>
      <c r="Z1012" s="209"/>
      <c r="AA1012" s="210"/>
      <c r="AB1012" s="259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0"/>
      <c r="U1013" s="2"/>
      <c r="V1013" s="60"/>
      <c r="W1013" s="164"/>
      <c r="X1013" s="60"/>
      <c r="Y1013" s="209"/>
      <c r="Z1013" s="209"/>
      <c r="AA1013" s="210"/>
      <c r="AB1013" s="259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0"/>
      <c r="U1014" s="2"/>
      <c r="V1014" s="60"/>
      <c r="W1014" s="164"/>
      <c r="X1014" s="60"/>
      <c r="Y1014" s="209"/>
      <c r="Z1014" s="209"/>
      <c r="AA1014" s="210"/>
      <c r="AB1014" s="259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0"/>
      <c r="U1015" s="2"/>
      <c r="V1015" s="60"/>
      <c r="W1015" s="164"/>
      <c r="X1015" s="60"/>
      <c r="Y1015" s="209"/>
      <c r="Z1015" s="209"/>
      <c r="AA1015" s="210"/>
      <c r="AB1015" s="259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0"/>
      <c r="U1016" s="2"/>
      <c r="V1016" s="60"/>
      <c r="W1016" s="164"/>
      <c r="X1016" s="60"/>
      <c r="Y1016" s="209"/>
      <c r="Z1016" s="209"/>
      <c r="AA1016" s="210"/>
      <c r="AB1016" s="259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0"/>
      <c r="U1017" s="2"/>
      <c r="V1017" s="60"/>
      <c r="W1017" s="164"/>
      <c r="X1017" s="60"/>
      <c r="Y1017" s="209"/>
      <c r="Z1017" s="209"/>
      <c r="AA1017" s="210"/>
      <c r="AB1017" s="259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0"/>
      <c r="U1018" s="2"/>
      <c r="V1018" s="60"/>
      <c r="W1018" s="164"/>
      <c r="X1018" s="60"/>
      <c r="Y1018" s="209"/>
      <c r="Z1018" s="209"/>
      <c r="AA1018" s="210"/>
      <c r="AB1018" s="259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0"/>
      <c r="U1019" s="2"/>
      <c r="V1019" s="60"/>
      <c r="W1019" s="164"/>
      <c r="X1019" s="60"/>
      <c r="Y1019" s="209"/>
      <c r="Z1019" s="209"/>
      <c r="AA1019" s="210"/>
      <c r="AB1019" s="259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0"/>
      <c r="U1020" s="2"/>
      <c r="V1020" s="60"/>
      <c r="W1020" s="164"/>
      <c r="X1020" s="60"/>
      <c r="Y1020" s="209"/>
      <c r="Z1020" s="209"/>
      <c r="AA1020" s="210"/>
      <c r="AB1020" s="259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0"/>
      <c r="U1021" s="2"/>
      <c r="V1021" s="60"/>
      <c r="W1021" s="164"/>
      <c r="X1021" s="60"/>
      <c r="Y1021" s="209"/>
      <c r="Z1021" s="209"/>
      <c r="AA1021" s="210"/>
      <c r="AB1021" s="259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0"/>
      <c r="U1022" s="2"/>
      <c r="V1022" s="60"/>
      <c r="W1022" s="164"/>
      <c r="X1022" s="60"/>
      <c r="Y1022" s="209"/>
      <c r="Z1022" s="209"/>
      <c r="AA1022" s="210"/>
      <c r="AB1022" s="259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0"/>
      <c r="U1023" s="2"/>
      <c r="V1023" s="60"/>
      <c r="W1023" s="164"/>
      <c r="X1023" s="60"/>
      <c r="Y1023" s="209"/>
      <c r="Z1023" s="209"/>
      <c r="AA1023" s="210"/>
      <c r="AB1023" s="259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0"/>
      <c r="U1024" s="2"/>
      <c r="V1024" s="60"/>
      <c r="W1024" s="164"/>
      <c r="X1024" s="60"/>
      <c r="Y1024" s="209"/>
      <c r="Z1024" s="209"/>
      <c r="AA1024" s="210"/>
      <c r="AB1024" s="259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0"/>
      <c r="U1025" s="2"/>
      <c r="V1025" s="60"/>
      <c r="W1025" s="164"/>
      <c r="X1025" s="60"/>
      <c r="Y1025" s="209"/>
      <c r="Z1025" s="209"/>
      <c r="AA1025" s="210"/>
      <c r="AB1025" s="259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0"/>
      <c r="U1026" s="2"/>
      <c r="V1026" s="60"/>
      <c r="W1026" s="164"/>
      <c r="X1026" s="60"/>
      <c r="Y1026" s="209"/>
      <c r="Z1026" s="209"/>
      <c r="AA1026" s="210"/>
      <c r="AB1026" s="259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0"/>
      <c r="U1027" s="2"/>
      <c r="V1027" s="60"/>
      <c r="W1027" s="164"/>
      <c r="X1027" s="60"/>
      <c r="Y1027" s="209"/>
      <c r="Z1027" s="209"/>
      <c r="AA1027" s="210"/>
      <c r="AB1027" s="259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0"/>
      <c r="U1028" s="2"/>
      <c r="V1028" s="60"/>
      <c r="W1028" s="164"/>
      <c r="X1028" s="60"/>
      <c r="Y1028" s="209"/>
      <c r="Z1028" s="209"/>
      <c r="AA1028" s="210"/>
      <c r="AB1028" s="259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0"/>
      <c r="U1029" s="2"/>
      <c r="V1029" s="60"/>
      <c r="W1029" s="164"/>
      <c r="X1029" s="60"/>
      <c r="Y1029" s="209"/>
      <c r="Z1029" s="209"/>
      <c r="AA1029" s="210"/>
      <c r="AB1029" s="259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0"/>
      <c r="U1030" s="2"/>
      <c r="V1030" s="60"/>
      <c r="W1030" s="164"/>
      <c r="X1030" s="60"/>
      <c r="Y1030" s="209"/>
      <c r="Z1030" s="209"/>
      <c r="AA1030" s="210"/>
      <c r="AB1030" s="259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0"/>
      <c r="U1031" s="2"/>
      <c r="V1031" s="60"/>
      <c r="W1031" s="164"/>
      <c r="X1031" s="60"/>
      <c r="Y1031" s="209"/>
      <c r="Z1031" s="209"/>
      <c r="AA1031" s="210"/>
      <c r="AB1031" s="259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0"/>
      <c r="U1032" s="2"/>
      <c r="V1032" s="60"/>
      <c r="W1032" s="164"/>
      <c r="X1032" s="60"/>
      <c r="Y1032" s="209"/>
      <c r="Z1032" s="209"/>
      <c r="AA1032" s="210"/>
      <c r="AB1032" s="259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0"/>
      <c r="U1033" s="2"/>
      <c r="V1033" s="60"/>
      <c r="W1033" s="164"/>
      <c r="X1033" s="60"/>
      <c r="Y1033" s="209"/>
      <c r="Z1033" s="209"/>
      <c r="AA1033" s="210"/>
      <c r="AB1033" s="259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0"/>
      <c r="U1034" s="2"/>
      <c r="V1034" s="60"/>
      <c r="W1034" s="164"/>
      <c r="X1034" s="60"/>
      <c r="Y1034" s="209"/>
      <c r="Z1034" s="209"/>
      <c r="AA1034" s="210"/>
      <c r="AB1034" s="259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0"/>
      <c r="U1035" s="2"/>
      <c r="V1035" s="60"/>
      <c r="W1035" s="164"/>
      <c r="X1035" s="60"/>
      <c r="Y1035" s="209"/>
      <c r="Z1035" s="209"/>
      <c r="AA1035" s="210"/>
      <c r="AB1035" s="259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0"/>
      <c r="U1036" s="2"/>
      <c r="V1036" s="60"/>
      <c r="W1036" s="164"/>
      <c r="X1036" s="60"/>
      <c r="Y1036" s="209"/>
      <c r="Z1036" s="209"/>
      <c r="AA1036" s="210"/>
      <c r="AB1036" s="259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0"/>
      <c r="U1037" s="2"/>
      <c r="V1037" s="60"/>
      <c r="W1037" s="164"/>
      <c r="X1037" s="60"/>
      <c r="Y1037" s="209"/>
      <c r="Z1037" s="209"/>
      <c r="AA1037" s="210"/>
      <c r="AB1037" s="259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0"/>
      <c r="U1038" s="2"/>
      <c r="V1038" s="60"/>
      <c r="W1038" s="164"/>
      <c r="X1038" s="60"/>
      <c r="Y1038" s="209"/>
      <c r="Z1038" s="209"/>
      <c r="AA1038" s="210"/>
      <c r="AB1038" s="259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0"/>
      <c r="U1039" s="2"/>
      <c r="V1039" s="60"/>
      <c r="W1039" s="164"/>
      <c r="X1039" s="60"/>
      <c r="Y1039" s="209"/>
      <c r="Z1039" s="209"/>
      <c r="AA1039" s="210"/>
      <c r="AB1039" s="259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0"/>
      <c r="U1040" s="2"/>
      <c r="V1040" s="60"/>
      <c r="W1040" s="164"/>
      <c r="X1040" s="60"/>
      <c r="Y1040" s="209"/>
      <c r="Z1040" s="209"/>
      <c r="AA1040" s="210"/>
      <c r="AB1040" s="259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0"/>
      <c r="U1041" s="2"/>
      <c r="V1041" s="60"/>
      <c r="W1041" s="164"/>
      <c r="X1041" s="60"/>
      <c r="Y1041" s="209"/>
      <c r="Z1041" s="209"/>
      <c r="AA1041" s="210"/>
      <c r="AB1041" s="259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0"/>
      <c r="U1042" s="2"/>
      <c r="V1042" s="60"/>
      <c r="W1042" s="164"/>
      <c r="X1042" s="60"/>
      <c r="Y1042" s="209"/>
      <c r="Z1042" s="209"/>
      <c r="AA1042" s="210"/>
      <c r="AB1042" s="259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0"/>
      <c r="U1043" s="2"/>
      <c r="V1043" s="60"/>
      <c r="W1043" s="164"/>
      <c r="X1043" s="60"/>
      <c r="Y1043" s="209"/>
      <c r="Z1043" s="209"/>
      <c r="AA1043" s="210"/>
      <c r="AB1043" s="259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0"/>
      <c r="U1044" s="2"/>
      <c r="V1044" s="60"/>
      <c r="W1044" s="164"/>
      <c r="X1044" s="60"/>
      <c r="Y1044" s="209"/>
      <c r="Z1044" s="209"/>
      <c r="AA1044" s="210"/>
      <c r="AB1044" s="259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0"/>
      <c r="U1045" s="2"/>
      <c r="V1045" s="60"/>
      <c r="W1045" s="164"/>
      <c r="X1045" s="60"/>
      <c r="Y1045" s="209"/>
      <c r="Z1045" s="209"/>
      <c r="AA1045" s="210"/>
      <c r="AB1045" s="259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0"/>
      <c r="U1046" s="2"/>
      <c r="V1046" s="60"/>
      <c r="W1046" s="164"/>
      <c r="X1046" s="60"/>
      <c r="Y1046" s="209"/>
      <c r="Z1046" s="209"/>
      <c r="AA1046" s="210"/>
      <c r="AB1046" s="259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0"/>
      <c r="U1047" s="2"/>
      <c r="V1047" s="60"/>
      <c r="W1047" s="164"/>
      <c r="X1047" s="60"/>
      <c r="Y1047" s="209"/>
      <c r="Z1047" s="209"/>
      <c r="AA1047" s="210"/>
      <c r="AB1047" s="259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0"/>
      <c r="U1048" s="2"/>
      <c r="V1048" s="60"/>
      <c r="W1048" s="164"/>
      <c r="X1048" s="60"/>
      <c r="Y1048" s="209"/>
      <c r="Z1048" s="209"/>
      <c r="AA1048" s="210"/>
      <c r="AB1048" s="259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0"/>
      <c r="U1049" s="2"/>
      <c r="V1049" s="60"/>
      <c r="W1049" s="164"/>
      <c r="X1049" s="60"/>
      <c r="Y1049" s="209"/>
      <c r="Z1049" s="209"/>
      <c r="AA1049" s="210"/>
      <c r="AB1049" s="259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0"/>
      <c r="U1050" s="2"/>
      <c r="V1050" s="60"/>
      <c r="W1050" s="164"/>
      <c r="X1050" s="60"/>
      <c r="Y1050" s="209"/>
      <c r="Z1050" s="209"/>
      <c r="AA1050" s="210"/>
      <c r="AB1050" s="259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0"/>
      <c r="U1051" s="2"/>
      <c r="V1051" s="60"/>
      <c r="W1051" s="164"/>
      <c r="X1051" s="60"/>
      <c r="Y1051" s="209"/>
      <c r="Z1051" s="209"/>
      <c r="AA1051" s="210"/>
      <c r="AB1051" s="259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0"/>
      <c r="U1052" s="2"/>
      <c r="V1052" s="60"/>
      <c r="W1052" s="164"/>
      <c r="X1052" s="60"/>
      <c r="Y1052" s="209"/>
      <c r="Z1052" s="209"/>
      <c r="AA1052" s="210"/>
      <c r="AB1052" s="259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0"/>
      <c r="U1053" s="2"/>
      <c r="V1053" s="60"/>
      <c r="W1053" s="164"/>
      <c r="X1053" s="60"/>
      <c r="Y1053" s="209"/>
      <c r="Z1053" s="209"/>
      <c r="AA1053" s="210"/>
      <c r="AB1053" s="259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0"/>
      <c r="U1054" s="2"/>
      <c r="V1054" s="60"/>
      <c r="W1054" s="164"/>
      <c r="X1054" s="60"/>
      <c r="Y1054" s="209"/>
      <c r="Z1054" s="209"/>
      <c r="AA1054" s="210"/>
      <c r="AB1054" s="259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0"/>
      <c r="U1055" s="2"/>
      <c r="V1055" s="60"/>
      <c r="W1055" s="164"/>
      <c r="X1055" s="60"/>
      <c r="Y1055" s="209"/>
      <c r="Z1055" s="209"/>
      <c r="AA1055" s="210"/>
      <c r="AB1055" s="259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0"/>
      <c r="U1056" s="2"/>
      <c r="V1056" s="60"/>
      <c r="W1056" s="164"/>
      <c r="X1056" s="60"/>
      <c r="Y1056" s="209"/>
      <c r="Z1056" s="209"/>
      <c r="AA1056" s="210"/>
      <c r="AB1056" s="259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0"/>
      <c r="U1057" s="2"/>
      <c r="V1057" s="60"/>
      <c r="W1057" s="164"/>
      <c r="X1057" s="60"/>
      <c r="Y1057" s="209"/>
      <c r="Z1057" s="209"/>
      <c r="AA1057" s="210"/>
      <c r="AB1057" s="259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0"/>
      <c r="U1058" s="2"/>
      <c r="V1058" s="60"/>
      <c r="W1058" s="164"/>
      <c r="X1058" s="60"/>
      <c r="Y1058" s="209"/>
      <c r="Z1058" s="209"/>
      <c r="AA1058" s="210"/>
      <c r="AB1058" s="259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0"/>
      <c r="U1059" s="2"/>
      <c r="V1059" s="60"/>
      <c r="W1059" s="164"/>
      <c r="X1059" s="60"/>
      <c r="Y1059" s="209"/>
      <c r="Z1059" s="209"/>
      <c r="AA1059" s="210"/>
      <c r="AB1059" s="259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0"/>
      <c r="U1060" s="2"/>
      <c r="V1060" s="60"/>
      <c r="W1060" s="164"/>
      <c r="X1060" s="60"/>
      <c r="Y1060" s="209"/>
      <c r="Z1060" s="209"/>
      <c r="AA1060" s="210"/>
      <c r="AB1060" s="259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0"/>
      <c r="U1061" s="2"/>
      <c r="V1061" s="60"/>
      <c r="W1061" s="164"/>
      <c r="X1061" s="60"/>
      <c r="Y1061" s="209"/>
      <c r="Z1061" s="209"/>
      <c r="AA1061" s="210"/>
      <c r="AB1061" s="259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0"/>
      <c r="U1062" s="2"/>
      <c r="V1062" s="60"/>
      <c r="W1062" s="164"/>
      <c r="X1062" s="60"/>
      <c r="Y1062" s="209"/>
      <c r="Z1062" s="209"/>
      <c r="AA1062" s="210"/>
      <c r="AB1062" s="259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0"/>
      <c r="U1063" s="2"/>
      <c r="V1063" s="60"/>
      <c r="W1063" s="164"/>
      <c r="X1063" s="60"/>
      <c r="Y1063" s="209"/>
      <c r="Z1063" s="209"/>
      <c r="AA1063" s="210"/>
      <c r="AB1063" s="259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0"/>
      <c r="U1064" s="2"/>
      <c r="V1064" s="60"/>
      <c r="W1064" s="164"/>
      <c r="X1064" s="60"/>
      <c r="Y1064" s="209"/>
      <c r="Z1064" s="209"/>
      <c r="AA1064" s="210"/>
      <c r="AB1064" s="259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0"/>
      <c r="U1065" s="2"/>
      <c r="V1065" s="60"/>
      <c r="W1065" s="164"/>
      <c r="X1065" s="60"/>
      <c r="Y1065" s="209"/>
      <c r="Z1065" s="209"/>
      <c r="AA1065" s="210"/>
      <c r="AB1065" s="259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0"/>
      <c r="U1066" s="2"/>
      <c r="V1066" s="60"/>
      <c r="W1066" s="164"/>
      <c r="X1066" s="60"/>
      <c r="Y1066" s="209"/>
      <c r="Z1066" s="209"/>
      <c r="AA1066" s="210"/>
      <c r="AB1066" s="259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0"/>
      <c r="U1067" s="2"/>
      <c r="V1067" s="60"/>
      <c r="W1067" s="164"/>
      <c r="X1067" s="60"/>
      <c r="Y1067" s="209"/>
      <c r="Z1067" s="209"/>
      <c r="AA1067" s="210"/>
      <c r="AB1067" s="259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0"/>
      <c r="U1068" s="2"/>
      <c r="V1068" s="60"/>
      <c r="W1068" s="164"/>
      <c r="X1068" s="60"/>
      <c r="Y1068" s="209"/>
      <c r="Z1068" s="209"/>
      <c r="AA1068" s="210"/>
      <c r="AB1068" s="259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0"/>
      <c r="U1069" s="2"/>
      <c r="V1069" s="60"/>
      <c r="W1069" s="164"/>
      <c r="X1069" s="60"/>
      <c r="Y1069" s="209"/>
      <c r="Z1069" s="209"/>
      <c r="AA1069" s="210"/>
      <c r="AB1069" s="259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0"/>
      <c r="U1070" s="2"/>
      <c r="V1070" s="60"/>
      <c r="W1070" s="164"/>
      <c r="X1070" s="60"/>
      <c r="Y1070" s="209"/>
      <c r="Z1070" s="209"/>
      <c r="AA1070" s="210"/>
      <c r="AB1070" s="259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0"/>
      <c r="U1071" s="2"/>
      <c r="V1071" s="60"/>
      <c r="W1071" s="164"/>
      <c r="X1071" s="60"/>
      <c r="Y1071" s="209"/>
      <c r="Z1071" s="209"/>
      <c r="AA1071" s="210"/>
      <c r="AB1071" s="259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0"/>
      <c r="U1072" s="2"/>
      <c r="V1072" s="60"/>
      <c r="W1072" s="164"/>
      <c r="X1072" s="60"/>
      <c r="Y1072" s="209"/>
      <c r="Z1072" s="209"/>
      <c r="AA1072" s="210"/>
      <c r="AB1072" s="259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0"/>
      <c r="U1073" s="2"/>
      <c r="V1073" s="60"/>
      <c r="W1073" s="164"/>
      <c r="X1073" s="60"/>
      <c r="Y1073" s="209"/>
      <c r="Z1073" s="209"/>
      <c r="AA1073" s="210"/>
      <c r="AB1073" s="259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0"/>
      <c r="U1074" s="2"/>
      <c r="V1074" s="60"/>
      <c r="W1074" s="164"/>
      <c r="X1074" s="60"/>
      <c r="Y1074" s="209"/>
      <c r="Z1074" s="209"/>
      <c r="AA1074" s="210"/>
      <c r="AB1074" s="259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0"/>
      <c r="U1075" s="2"/>
      <c r="V1075" s="60"/>
      <c r="W1075" s="164"/>
      <c r="X1075" s="60"/>
      <c r="Y1075" s="209"/>
      <c r="Z1075" s="209"/>
      <c r="AA1075" s="210"/>
      <c r="AB1075" s="259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0"/>
      <c r="U1076" s="2"/>
      <c r="V1076" s="60"/>
      <c r="W1076" s="164"/>
      <c r="X1076" s="60"/>
      <c r="Y1076" s="209"/>
      <c r="Z1076" s="209"/>
      <c r="AA1076" s="210"/>
      <c r="AB1076" s="259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0"/>
      <c r="U1077" s="2"/>
      <c r="V1077" s="60"/>
      <c r="W1077" s="164"/>
      <c r="X1077" s="60"/>
      <c r="Y1077" s="209"/>
      <c r="Z1077" s="209"/>
      <c r="AA1077" s="210"/>
      <c r="AB1077" s="259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0"/>
      <c r="U1078" s="2"/>
      <c r="V1078" s="60"/>
      <c r="W1078" s="164"/>
      <c r="X1078" s="60"/>
      <c r="Y1078" s="209"/>
      <c r="Z1078" s="209"/>
      <c r="AA1078" s="210"/>
      <c r="AB1078" s="259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0"/>
      <c r="U1079" s="2"/>
      <c r="V1079" s="60"/>
      <c r="W1079" s="164"/>
      <c r="X1079" s="60"/>
      <c r="Y1079" s="209"/>
      <c r="Z1079" s="209"/>
      <c r="AA1079" s="210"/>
      <c r="AB1079" s="259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0"/>
      <c r="U1080" s="2"/>
      <c r="V1080" s="60"/>
      <c r="W1080" s="164"/>
      <c r="X1080" s="60"/>
      <c r="Y1080" s="209"/>
      <c r="Z1080" s="209"/>
      <c r="AA1080" s="210"/>
      <c r="AB1080" s="259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0"/>
      <c r="U1081" s="2"/>
      <c r="V1081" s="60"/>
      <c r="W1081" s="164"/>
      <c r="X1081" s="60"/>
      <c r="Y1081" s="209"/>
      <c r="Z1081" s="209"/>
      <c r="AA1081" s="210"/>
      <c r="AB1081" s="259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0"/>
      <c r="U1082" s="2"/>
      <c r="V1082" s="60"/>
      <c r="W1082" s="164"/>
      <c r="X1082" s="60"/>
      <c r="Y1082" s="209"/>
      <c r="Z1082" s="209"/>
      <c r="AA1082" s="210"/>
      <c r="AB1082" s="259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0"/>
      <c r="U1083" s="2"/>
      <c r="V1083" s="60"/>
      <c r="W1083" s="164"/>
      <c r="X1083" s="60"/>
      <c r="Y1083" s="209"/>
      <c r="Z1083" s="209"/>
      <c r="AA1083" s="210"/>
      <c r="AB1083" s="259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0"/>
      <c r="U1084" s="2"/>
      <c r="V1084" s="60"/>
      <c r="W1084" s="164"/>
      <c r="X1084" s="60"/>
      <c r="Y1084" s="209"/>
      <c r="Z1084" s="209"/>
      <c r="AA1084" s="210"/>
      <c r="AB1084" s="259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0"/>
      <c r="U1085" s="2"/>
      <c r="V1085" s="60"/>
      <c r="W1085" s="164"/>
      <c r="X1085" s="60"/>
      <c r="Y1085" s="209"/>
      <c r="Z1085" s="209"/>
      <c r="AA1085" s="210"/>
      <c r="AB1085" s="259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0"/>
      <c r="U1086" s="2"/>
      <c r="V1086" s="60"/>
      <c r="W1086" s="164"/>
      <c r="X1086" s="60"/>
      <c r="Y1086" s="209"/>
      <c r="Z1086" s="209"/>
      <c r="AA1086" s="210"/>
      <c r="AB1086" s="259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0"/>
      <c r="U1087" s="2"/>
      <c r="V1087" s="60"/>
      <c r="W1087" s="164"/>
      <c r="X1087" s="60"/>
      <c r="Y1087" s="209"/>
      <c r="Z1087" s="209"/>
      <c r="AA1087" s="210"/>
      <c r="AB1087" s="259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0"/>
      <c r="U1088" s="2"/>
      <c r="V1088" s="60"/>
      <c r="W1088" s="164"/>
      <c r="X1088" s="60"/>
      <c r="Y1088" s="209"/>
      <c r="Z1088" s="209"/>
      <c r="AA1088" s="210"/>
      <c r="AB1088" s="259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0"/>
      <c r="U1089" s="2"/>
      <c r="V1089" s="60"/>
      <c r="W1089" s="164"/>
      <c r="X1089" s="60"/>
      <c r="Y1089" s="209"/>
      <c r="Z1089" s="209"/>
      <c r="AA1089" s="210"/>
      <c r="AB1089" s="259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0"/>
      <c r="U1090" s="2"/>
      <c r="V1090" s="60"/>
      <c r="W1090" s="164"/>
      <c r="X1090" s="60"/>
      <c r="Y1090" s="209"/>
      <c r="Z1090" s="209"/>
      <c r="AA1090" s="210"/>
      <c r="AB1090" s="259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0"/>
      <c r="U1091" s="2"/>
      <c r="V1091" s="60"/>
      <c r="W1091" s="164"/>
      <c r="X1091" s="60"/>
      <c r="Y1091" s="209"/>
      <c r="Z1091" s="209"/>
      <c r="AA1091" s="210"/>
      <c r="AB1091" s="259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0"/>
      <c r="U1092" s="2"/>
      <c r="V1092" s="60"/>
      <c r="W1092" s="164"/>
      <c r="X1092" s="60"/>
      <c r="Y1092" s="209"/>
      <c r="Z1092" s="209"/>
      <c r="AA1092" s="210"/>
      <c r="AB1092" s="259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0"/>
      <c r="U1093" s="2"/>
      <c r="V1093" s="60"/>
      <c r="W1093" s="164"/>
      <c r="X1093" s="60"/>
      <c r="Y1093" s="209"/>
      <c r="Z1093" s="209"/>
      <c r="AA1093" s="210"/>
      <c r="AB1093" s="259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0"/>
      <c r="U1094" s="2"/>
      <c r="V1094" s="60"/>
      <c r="W1094" s="164"/>
      <c r="X1094" s="60"/>
      <c r="Y1094" s="209"/>
      <c r="Z1094" s="209"/>
      <c r="AA1094" s="210"/>
      <c r="AB1094" s="259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0"/>
      <c r="U1095" s="2"/>
      <c r="V1095" s="60"/>
      <c r="W1095" s="164"/>
      <c r="X1095" s="60"/>
      <c r="Y1095" s="209"/>
      <c r="Z1095" s="209"/>
      <c r="AA1095" s="210"/>
      <c r="AB1095" s="259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0"/>
      <c r="U1096" s="2"/>
      <c r="V1096" s="60"/>
      <c r="W1096" s="164"/>
      <c r="X1096" s="60"/>
      <c r="Y1096" s="209"/>
      <c r="Z1096" s="209"/>
      <c r="AA1096" s="210"/>
      <c r="AB1096" s="259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0"/>
      <c r="U1097" s="2"/>
      <c r="V1097" s="60"/>
      <c r="W1097" s="164"/>
      <c r="X1097" s="60"/>
      <c r="Y1097" s="209"/>
      <c r="Z1097" s="209"/>
      <c r="AA1097" s="210"/>
      <c r="AB1097" s="259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0"/>
      <c r="U1098" s="2"/>
      <c r="V1098" s="60"/>
      <c r="W1098" s="164"/>
      <c r="X1098" s="60"/>
      <c r="Y1098" s="209"/>
      <c r="Z1098" s="209"/>
      <c r="AA1098" s="210"/>
      <c r="AB1098" s="259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0"/>
      <c r="U1099" s="2"/>
      <c r="V1099" s="60"/>
      <c r="W1099" s="164"/>
      <c r="X1099" s="60"/>
      <c r="Y1099" s="209"/>
      <c r="Z1099" s="209"/>
      <c r="AA1099" s="210"/>
      <c r="AB1099" s="259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0"/>
      <c r="U1100" s="2"/>
      <c r="V1100" s="60"/>
      <c r="W1100" s="164"/>
      <c r="X1100" s="60"/>
      <c r="Y1100" s="209"/>
      <c r="Z1100" s="209"/>
      <c r="AA1100" s="210"/>
      <c r="AB1100" s="259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0"/>
      <c r="U1101" s="2"/>
      <c r="V1101" s="60"/>
      <c r="W1101" s="164"/>
      <c r="X1101" s="60"/>
      <c r="Y1101" s="209"/>
      <c r="Z1101" s="209"/>
      <c r="AA1101" s="210"/>
      <c r="AB1101" s="259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0"/>
      <c r="U1102" s="2"/>
      <c r="V1102" s="60"/>
      <c r="W1102" s="164"/>
      <c r="X1102" s="60"/>
      <c r="Y1102" s="209"/>
      <c r="Z1102" s="209"/>
      <c r="AA1102" s="210"/>
      <c r="AB1102" s="259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0"/>
      <c r="U1103" s="2"/>
      <c r="V1103" s="60"/>
      <c r="W1103" s="164"/>
      <c r="X1103" s="60"/>
      <c r="Y1103" s="209"/>
      <c r="Z1103" s="209"/>
      <c r="AA1103" s="210"/>
      <c r="AB1103" s="259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0"/>
      <c r="U1104" s="2"/>
      <c r="V1104" s="60"/>
      <c r="W1104" s="164"/>
      <c r="X1104" s="60"/>
      <c r="Y1104" s="209"/>
      <c r="Z1104" s="209"/>
      <c r="AA1104" s="210"/>
      <c r="AB1104" s="259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0"/>
      <c r="U1105" s="2"/>
      <c r="V1105" s="60"/>
      <c r="W1105" s="164"/>
      <c r="X1105" s="60"/>
      <c r="Y1105" s="209"/>
      <c r="Z1105" s="209"/>
      <c r="AA1105" s="210"/>
      <c r="AB1105" s="259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0"/>
      <c r="U1106" s="2"/>
      <c r="V1106" s="60"/>
      <c r="W1106" s="164"/>
      <c r="X1106" s="60"/>
      <c r="Y1106" s="209"/>
      <c r="Z1106" s="209"/>
      <c r="AA1106" s="210"/>
      <c r="AB1106" s="259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0"/>
      <c r="U1107" s="2"/>
      <c r="V1107" s="60"/>
      <c r="W1107" s="164"/>
      <c r="X1107" s="60"/>
      <c r="Y1107" s="209"/>
      <c r="Z1107" s="209"/>
      <c r="AA1107" s="210"/>
      <c r="AB1107" s="259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0"/>
      <c r="U1108" s="2"/>
      <c r="V1108" s="60"/>
      <c r="W1108" s="164"/>
      <c r="X1108" s="60"/>
      <c r="Y1108" s="209"/>
      <c r="Z1108" s="209"/>
      <c r="AA1108" s="210"/>
      <c r="AB1108" s="259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0"/>
      <c r="U1109" s="2"/>
      <c r="V1109" s="60"/>
      <c r="W1109" s="164"/>
      <c r="X1109" s="60"/>
      <c r="Y1109" s="209"/>
      <c r="Z1109" s="209"/>
      <c r="AA1109" s="210"/>
      <c r="AB1109" s="259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0"/>
      <c r="U1110" s="2"/>
      <c r="V1110" s="60"/>
      <c r="W1110" s="164"/>
      <c r="X1110" s="60"/>
      <c r="Y1110" s="209"/>
      <c r="Z1110" s="209"/>
      <c r="AA1110" s="210"/>
      <c r="AB1110" s="259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0"/>
      <c r="U1111" s="2"/>
      <c r="V1111" s="60"/>
      <c r="W1111" s="164"/>
      <c r="X1111" s="60"/>
      <c r="Y1111" s="209"/>
      <c r="Z1111" s="209"/>
      <c r="AA1111" s="210"/>
      <c r="AB1111" s="259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0"/>
      <c r="U1112" s="2"/>
      <c r="V1112" s="60"/>
      <c r="W1112" s="164"/>
      <c r="X1112" s="60"/>
      <c r="Y1112" s="209"/>
      <c r="Z1112" s="209"/>
      <c r="AA1112" s="210"/>
      <c r="AB1112" s="259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0"/>
      <c r="U1113" s="2"/>
      <c r="V1113" s="60"/>
      <c r="W1113" s="164"/>
      <c r="X1113" s="60"/>
      <c r="Y1113" s="209"/>
      <c r="Z1113" s="209"/>
      <c r="AA1113" s="210"/>
      <c r="AB1113" s="259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0"/>
      <c r="U1114" s="2"/>
      <c r="V1114" s="60"/>
      <c r="W1114" s="164"/>
      <c r="X1114" s="60"/>
      <c r="Y1114" s="209"/>
      <c r="Z1114" s="209"/>
      <c r="AA1114" s="210"/>
      <c r="AB1114" s="259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0"/>
      <c r="U1115" s="2"/>
      <c r="V1115" s="60"/>
      <c r="W1115" s="164"/>
      <c r="X1115" s="60"/>
      <c r="Y1115" s="209"/>
      <c r="Z1115" s="209"/>
      <c r="AA1115" s="210"/>
      <c r="AB1115" s="259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0"/>
      <c r="U1116" s="2"/>
      <c r="V1116" s="60"/>
      <c r="W1116" s="164"/>
      <c r="X1116" s="60"/>
      <c r="Y1116" s="209"/>
      <c r="Z1116" s="209"/>
      <c r="AA1116" s="210"/>
      <c r="AB1116" s="259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0"/>
      <c r="U1117" s="2"/>
      <c r="V1117" s="60"/>
      <c r="W1117" s="164"/>
      <c r="X1117" s="60"/>
      <c r="Y1117" s="209"/>
      <c r="Z1117" s="209"/>
      <c r="AA1117" s="210"/>
      <c r="AB1117" s="259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0"/>
      <c r="U1118" s="2"/>
      <c r="V1118" s="60"/>
      <c r="W1118" s="164"/>
      <c r="X1118" s="60"/>
      <c r="Y1118" s="209"/>
      <c r="Z1118" s="209"/>
      <c r="AA1118" s="210"/>
      <c r="AB1118" s="259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0"/>
      <c r="U1119" s="2"/>
      <c r="V1119" s="60"/>
      <c r="W1119" s="164"/>
      <c r="X1119" s="60"/>
      <c r="Y1119" s="209"/>
      <c r="Z1119" s="209"/>
      <c r="AA1119" s="210"/>
      <c r="AB1119" s="259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0"/>
      <c r="U1120" s="2"/>
      <c r="V1120" s="60"/>
      <c r="W1120" s="164"/>
      <c r="X1120" s="60"/>
      <c r="Y1120" s="209"/>
      <c r="Z1120" s="209"/>
      <c r="AA1120" s="210"/>
      <c r="AB1120" s="259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0"/>
      <c r="U1121" s="2"/>
      <c r="V1121" s="60"/>
      <c r="W1121" s="164"/>
      <c r="X1121" s="60"/>
      <c r="Y1121" s="209"/>
      <c r="Z1121" s="209"/>
      <c r="AA1121" s="210"/>
      <c r="AB1121" s="259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0"/>
      <c r="U1122" s="2"/>
      <c r="V1122" s="60"/>
      <c r="W1122" s="164"/>
      <c r="X1122" s="60"/>
      <c r="Y1122" s="209"/>
      <c r="Z1122" s="209"/>
      <c r="AA1122" s="210"/>
      <c r="AB1122" s="259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0"/>
      <c r="U1123" s="2"/>
      <c r="V1123" s="60"/>
      <c r="W1123" s="164"/>
      <c r="X1123" s="60"/>
      <c r="Y1123" s="209"/>
      <c r="Z1123" s="209"/>
      <c r="AA1123" s="210"/>
      <c r="AB1123" s="259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0"/>
      <c r="U1124" s="2"/>
      <c r="V1124" s="60"/>
      <c r="W1124" s="164"/>
      <c r="X1124" s="60"/>
      <c r="Y1124" s="209"/>
      <c r="Z1124" s="209"/>
      <c r="AA1124" s="210"/>
      <c r="AB1124" s="259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0"/>
      <c r="U1125" s="2"/>
      <c r="V1125" s="60"/>
      <c r="W1125" s="164"/>
      <c r="X1125" s="60"/>
      <c r="Y1125" s="209"/>
      <c r="Z1125" s="209"/>
      <c r="AA1125" s="210"/>
      <c r="AB1125" s="259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0"/>
      <c r="U1126" s="2"/>
      <c r="V1126" s="60"/>
      <c r="W1126" s="164"/>
      <c r="X1126" s="60"/>
      <c r="Y1126" s="209"/>
      <c r="Z1126" s="209"/>
      <c r="AA1126" s="210"/>
      <c r="AB1126" s="259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0"/>
      <c r="U1127" s="2"/>
      <c r="V1127" s="60"/>
      <c r="W1127" s="164"/>
      <c r="X1127" s="60"/>
      <c r="Y1127" s="209"/>
      <c r="Z1127" s="209"/>
      <c r="AA1127" s="210"/>
      <c r="AB1127" s="259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0"/>
      <c r="U1128" s="2"/>
      <c r="V1128" s="60"/>
      <c r="W1128" s="164"/>
      <c r="X1128" s="60"/>
      <c r="Y1128" s="209"/>
      <c r="Z1128" s="209"/>
      <c r="AA1128" s="210"/>
      <c r="AB1128" s="259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0"/>
      <c r="U1129" s="2"/>
      <c r="V1129" s="60"/>
      <c r="W1129" s="164"/>
      <c r="X1129" s="60"/>
      <c r="Y1129" s="209"/>
      <c r="Z1129" s="209"/>
      <c r="AA1129" s="210"/>
      <c r="AB1129" s="259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0"/>
      <c r="U1130" s="2"/>
      <c r="V1130" s="60"/>
      <c r="W1130" s="164"/>
      <c r="X1130" s="60"/>
      <c r="Y1130" s="209"/>
      <c r="Z1130" s="209"/>
      <c r="AA1130" s="210"/>
      <c r="AB1130" s="259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0"/>
      <c r="U1131" s="2"/>
      <c r="V1131" s="60"/>
      <c r="W1131" s="164"/>
      <c r="X1131" s="60"/>
      <c r="Y1131" s="209"/>
      <c r="Z1131" s="209"/>
      <c r="AA1131" s="210"/>
      <c r="AB1131" s="259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0"/>
      <c r="U1132" s="2"/>
      <c r="V1132" s="60"/>
      <c r="W1132" s="164"/>
      <c r="X1132" s="60"/>
      <c r="Y1132" s="209"/>
      <c r="Z1132" s="209"/>
      <c r="AA1132" s="210"/>
      <c r="AB1132" s="259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0"/>
      <c r="U1133" s="2"/>
      <c r="V1133" s="60"/>
      <c r="W1133" s="164"/>
      <c r="X1133" s="60"/>
      <c r="Y1133" s="209"/>
      <c r="Z1133" s="209"/>
      <c r="AA1133" s="210"/>
      <c r="AB1133" s="259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0"/>
      <c r="U1134" s="2"/>
      <c r="V1134" s="60"/>
      <c r="W1134" s="164"/>
      <c r="X1134" s="60"/>
      <c r="Y1134" s="209"/>
      <c r="Z1134" s="209"/>
      <c r="AA1134" s="210"/>
      <c r="AB1134" s="259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0"/>
      <c r="U1135" s="2"/>
      <c r="V1135" s="60"/>
      <c r="W1135" s="164"/>
      <c r="X1135" s="60"/>
      <c r="Y1135" s="209"/>
      <c r="Z1135" s="209"/>
      <c r="AA1135" s="210"/>
      <c r="AB1135" s="259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0"/>
      <c r="U1136" s="2"/>
      <c r="V1136" s="60"/>
      <c r="W1136" s="164"/>
      <c r="X1136" s="60"/>
      <c r="Y1136" s="209"/>
      <c r="Z1136" s="209"/>
      <c r="AA1136" s="210"/>
      <c r="AB1136" s="259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0"/>
      <c r="U1137" s="2"/>
      <c r="V1137" s="60"/>
      <c r="W1137" s="164"/>
      <c r="X1137" s="60"/>
      <c r="Y1137" s="209"/>
      <c r="Z1137" s="209"/>
      <c r="AA1137" s="210"/>
      <c r="AB1137" s="259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0"/>
      <c r="U1138" s="2"/>
      <c r="V1138" s="60"/>
      <c r="W1138" s="164"/>
      <c r="X1138" s="60"/>
      <c r="Y1138" s="209"/>
      <c r="Z1138" s="209"/>
      <c r="AA1138" s="210"/>
      <c r="AB1138" s="259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0"/>
      <c r="U1139" s="2"/>
      <c r="V1139" s="60"/>
      <c r="W1139" s="164"/>
      <c r="X1139" s="60"/>
      <c r="Y1139" s="209"/>
      <c r="Z1139" s="209"/>
      <c r="AA1139" s="210"/>
      <c r="AB1139" s="259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0"/>
      <c r="U1140" s="2"/>
      <c r="V1140" s="60"/>
      <c r="W1140" s="164"/>
      <c r="X1140" s="60"/>
      <c r="Y1140" s="209"/>
      <c r="Z1140" s="209"/>
      <c r="AA1140" s="210"/>
      <c r="AB1140" s="259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0"/>
      <c r="U1141" s="2"/>
      <c r="V1141" s="60"/>
      <c r="W1141" s="164"/>
      <c r="X1141" s="60"/>
      <c r="Y1141" s="209"/>
      <c r="Z1141" s="209"/>
      <c r="AA1141" s="210"/>
      <c r="AB1141" s="259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0"/>
      <c r="U1142" s="2"/>
      <c r="V1142" s="60"/>
      <c r="W1142" s="164"/>
      <c r="X1142" s="60"/>
      <c r="Y1142" s="209"/>
      <c r="Z1142" s="209"/>
      <c r="AA1142" s="210"/>
      <c r="AB1142" s="259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0"/>
      <c r="U1143" s="2"/>
      <c r="V1143" s="60"/>
      <c r="W1143" s="164"/>
      <c r="X1143" s="60"/>
      <c r="Y1143" s="209"/>
      <c r="Z1143" s="209"/>
      <c r="AA1143" s="210"/>
      <c r="AB1143" s="259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0"/>
      <c r="U1144" s="2"/>
      <c r="V1144" s="60"/>
      <c r="W1144" s="164"/>
      <c r="X1144" s="60"/>
      <c r="Y1144" s="209"/>
      <c r="Z1144" s="209"/>
      <c r="AA1144" s="210"/>
      <c r="AB1144" s="259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0"/>
      <c r="U1145" s="2"/>
      <c r="V1145" s="60"/>
      <c r="W1145" s="164"/>
      <c r="X1145" s="60"/>
      <c r="Y1145" s="209"/>
      <c r="Z1145" s="209"/>
      <c r="AA1145" s="210"/>
      <c r="AB1145" s="259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0"/>
      <c r="U1146" s="2"/>
      <c r="V1146" s="60"/>
      <c r="W1146" s="164"/>
      <c r="X1146" s="60"/>
      <c r="Y1146" s="209"/>
      <c r="Z1146" s="209"/>
      <c r="AA1146" s="210"/>
      <c r="AB1146" s="259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0"/>
      <c r="U1147" s="2"/>
      <c r="V1147" s="60"/>
      <c r="W1147" s="164"/>
      <c r="X1147" s="60"/>
      <c r="Y1147" s="209"/>
      <c r="Z1147" s="209"/>
      <c r="AA1147" s="210"/>
      <c r="AB1147" s="259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0"/>
      <c r="U1148" s="2"/>
      <c r="V1148" s="60"/>
      <c r="W1148" s="164"/>
      <c r="X1148" s="60"/>
      <c r="Y1148" s="209"/>
      <c r="Z1148" s="209"/>
      <c r="AA1148" s="210"/>
      <c r="AB1148" s="259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0"/>
      <c r="U1149" s="2"/>
      <c r="V1149" s="60"/>
      <c r="W1149" s="164"/>
      <c r="X1149" s="60"/>
      <c r="Y1149" s="209"/>
      <c r="Z1149" s="209"/>
      <c r="AA1149" s="210"/>
      <c r="AB1149" s="259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0"/>
      <c r="U1150" s="2"/>
      <c r="V1150" s="60"/>
      <c r="W1150" s="164"/>
      <c r="X1150" s="60"/>
      <c r="Y1150" s="209"/>
      <c r="Z1150" s="209"/>
      <c r="AA1150" s="210"/>
      <c r="AB1150" s="259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0"/>
      <c r="U1151" s="2"/>
      <c r="V1151" s="60"/>
      <c r="W1151" s="164"/>
      <c r="X1151" s="60"/>
      <c r="Y1151" s="209"/>
      <c r="Z1151" s="209"/>
      <c r="AA1151" s="210"/>
      <c r="AB1151" s="259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0"/>
      <c r="U1152" s="2"/>
      <c r="V1152" s="60"/>
      <c r="W1152" s="164"/>
      <c r="X1152" s="60"/>
      <c r="Y1152" s="209"/>
      <c r="Z1152" s="209"/>
      <c r="AA1152" s="210"/>
      <c r="AB1152" s="259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0"/>
      <c r="U1153" s="2"/>
      <c r="V1153" s="60"/>
      <c r="W1153" s="164"/>
      <c r="X1153" s="60"/>
      <c r="Y1153" s="209"/>
      <c r="Z1153" s="209"/>
      <c r="AA1153" s="210"/>
      <c r="AB1153" s="259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0"/>
      <c r="U1154" s="2"/>
      <c r="V1154" s="60"/>
      <c r="W1154" s="164"/>
      <c r="X1154" s="60"/>
      <c r="Y1154" s="209"/>
      <c r="Z1154" s="209"/>
      <c r="AA1154" s="210"/>
      <c r="AB1154" s="259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0"/>
      <c r="U1155" s="2"/>
      <c r="V1155" s="60"/>
      <c r="W1155" s="164"/>
      <c r="X1155" s="60"/>
      <c r="Y1155" s="209"/>
      <c r="Z1155" s="209"/>
      <c r="AA1155" s="210"/>
      <c r="AB1155" s="259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0"/>
      <c r="U1156" s="2"/>
      <c r="V1156" s="60"/>
      <c r="W1156" s="164"/>
      <c r="X1156" s="60"/>
      <c r="Y1156" s="209"/>
      <c r="Z1156" s="209"/>
      <c r="AA1156" s="210"/>
      <c r="AB1156" s="259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0"/>
      <c r="U1157" s="2"/>
      <c r="V1157" s="60"/>
      <c r="W1157" s="164"/>
      <c r="X1157" s="60"/>
      <c r="Y1157" s="209"/>
      <c r="Z1157" s="209"/>
      <c r="AA1157" s="210"/>
      <c r="AB1157" s="259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0"/>
      <c r="U1158" s="2"/>
      <c r="V1158" s="60"/>
      <c r="W1158" s="164"/>
      <c r="X1158" s="60"/>
      <c r="Y1158" s="209"/>
      <c r="Z1158" s="209"/>
      <c r="AA1158" s="210"/>
      <c r="AB1158" s="259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0"/>
      <c r="U1159" s="2"/>
      <c r="V1159" s="60"/>
      <c r="W1159" s="164"/>
      <c r="X1159" s="60"/>
      <c r="Y1159" s="209"/>
      <c r="Z1159" s="209"/>
      <c r="AA1159" s="210"/>
      <c r="AB1159" s="259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0"/>
      <c r="U1160" s="2"/>
      <c r="V1160" s="60"/>
      <c r="W1160" s="164"/>
      <c r="X1160" s="60"/>
      <c r="Y1160" s="209"/>
      <c r="Z1160" s="209"/>
      <c r="AA1160" s="210"/>
      <c r="AB1160" s="259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0"/>
      <c r="U1161" s="2"/>
      <c r="V1161" s="60"/>
      <c r="W1161" s="164"/>
      <c r="X1161" s="60"/>
      <c r="Y1161" s="209"/>
      <c r="Z1161" s="209"/>
      <c r="AA1161" s="210"/>
      <c r="AB1161" s="259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0"/>
      <c r="U1162" s="2"/>
      <c r="V1162" s="60"/>
      <c r="W1162" s="164"/>
      <c r="X1162" s="60"/>
      <c r="Y1162" s="209"/>
      <c r="Z1162" s="209"/>
      <c r="AA1162" s="210"/>
      <c r="AB1162" s="259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0"/>
      <c r="U1163" s="2"/>
      <c r="V1163" s="60"/>
      <c r="W1163" s="164"/>
      <c r="X1163" s="60"/>
      <c r="Y1163" s="209"/>
      <c r="Z1163" s="209"/>
      <c r="AA1163" s="210"/>
      <c r="AB1163" s="259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0"/>
      <c r="U1164" s="2"/>
      <c r="V1164" s="60"/>
      <c r="W1164" s="164"/>
      <c r="X1164" s="60"/>
      <c r="Y1164" s="209"/>
      <c r="Z1164" s="209"/>
      <c r="AA1164" s="210"/>
      <c r="AB1164" s="259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0"/>
      <c r="U1165" s="2"/>
      <c r="V1165" s="60"/>
      <c r="W1165" s="164"/>
      <c r="X1165" s="60"/>
      <c r="Y1165" s="209"/>
      <c r="Z1165" s="209"/>
      <c r="AA1165" s="210"/>
      <c r="AB1165" s="259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0"/>
      <c r="U1166" s="2"/>
      <c r="V1166" s="60"/>
      <c r="W1166" s="164"/>
      <c r="X1166" s="60"/>
      <c r="Y1166" s="209"/>
      <c r="Z1166" s="209"/>
      <c r="AA1166" s="210"/>
      <c r="AB1166" s="259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0"/>
      <c r="U1167" s="2"/>
      <c r="V1167" s="60"/>
      <c r="W1167" s="164"/>
      <c r="X1167" s="60"/>
      <c r="Y1167" s="209"/>
      <c r="Z1167" s="209"/>
      <c r="AA1167" s="210"/>
      <c r="AB1167" s="259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0"/>
      <c r="U1168" s="2"/>
      <c r="V1168" s="60"/>
      <c r="W1168" s="164"/>
      <c r="X1168" s="60"/>
      <c r="Y1168" s="209"/>
      <c r="Z1168" s="209"/>
      <c r="AA1168" s="210"/>
      <c r="AB1168" s="259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0"/>
      <c r="U1169" s="2"/>
      <c r="V1169" s="60"/>
      <c r="W1169" s="164"/>
      <c r="X1169" s="60"/>
      <c r="Y1169" s="209"/>
      <c r="Z1169" s="209"/>
      <c r="AA1169" s="210"/>
      <c r="AB1169" s="259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0"/>
      <c r="U1170" s="2"/>
      <c r="V1170" s="60"/>
      <c r="W1170" s="164"/>
      <c r="X1170" s="60"/>
      <c r="Y1170" s="209"/>
      <c r="Z1170" s="209"/>
      <c r="AA1170" s="210"/>
      <c r="AB1170" s="259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0"/>
      <c r="U1171" s="2"/>
      <c r="V1171" s="60"/>
      <c r="W1171" s="164"/>
      <c r="X1171" s="60"/>
      <c r="Y1171" s="209"/>
      <c r="Z1171" s="209"/>
      <c r="AA1171" s="210"/>
      <c r="AB1171" s="259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0"/>
      <c r="U1172" s="2"/>
      <c r="V1172" s="60"/>
      <c r="W1172" s="164"/>
      <c r="X1172" s="60"/>
      <c r="Y1172" s="209"/>
      <c r="Z1172" s="209"/>
      <c r="AA1172" s="210"/>
      <c r="AB1172" s="259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0"/>
      <c r="U1173" s="2"/>
      <c r="V1173" s="60"/>
      <c r="W1173" s="164"/>
      <c r="X1173" s="60"/>
      <c r="Y1173" s="209"/>
      <c r="Z1173" s="209"/>
      <c r="AA1173" s="210"/>
      <c r="AB1173" s="259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0"/>
      <c r="U1174" s="2"/>
      <c r="V1174" s="60"/>
      <c r="W1174" s="164"/>
      <c r="X1174" s="60"/>
      <c r="Y1174" s="209"/>
      <c r="Z1174" s="209"/>
      <c r="AA1174" s="210"/>
      <c r="AB1174" s="259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0"/>
      <c r="U1175" s="2"/>
      <c r="V1175" s="60"/>
      <c r="W1175" s="164"/>
      <c r="X1175" s="60"/>
      <c r="Y1175" s="209"/>
      <c r="Z1175" s="209"/>
      <c r="AA1175" s="210"/>
      <c r="AB1175" s="259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0"/>
      <c r="U1176" s="2"/>
      <c r="V1176" s="60"/>
      <c r="W1176" s="164"/>
      <c r="X1176" s="60"/>
      <c r="Y1176" s="209"/>
      <c r="Z1176" s="209"/>
      <c r="AA1176" s="210"/>
      <c r="AB1176" s="259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0"/>
      <c r="U1177" s="2"/>
      <c r="V1177" s="60"/>
      <c r="W1177" s="164"/>
      <c r="X1177" s="60"/>
      <c r="Y1177" s="209"/>
      <c r="Z1177" s="209"/>
      <c r="AA1177" s="210"/>
      <c r="AB1177" s="259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0"/>
      <c r="U1178" s="2"/>
      <c r="V1178" s="60"/>
      <c r="W1178" s="164"/>
      <c r="X1178" s="60"/>
      <c r="Y1178" s="209"/>
      <c r="Z1178" s="209"/>
      <c r="AA1178" s="210"/>
      <c r="AB1178" s="259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0"/>
      <c r="U1179" s="2"/>
      <c r="V1179" s="60"/>
      <c r="W1179" s="164"/>
      <c r="X1179" s="60"/>
      <c r="Y1179" s="209"/>
      <c r="Z1179" s="209"/>
      <c r="AA1179" s="210"/>
      <c r="AB1179" s="259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0"/>
      <c r="U1180" s="2"/>
      <c r="V1180" s="60"/>
      <c r="W1180" s="164"/>
      <c r="X1180" s="60"/>
      <c r="Y1180" s="209"/>
      <c r="Z1180" s="209"/>
      <c r="AA1180" s="210"/>
      <c r="AB1180" s="259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0"/>
      <c r="U1181" s="2"/>
      <c r="V1181" s="60"/>
      <c r="W1181" s="164"/>
      <c r="X1181" s="60"/>
      <c r="Y1181" s="209"/>
      <c r="Z1181" s="209"/>
      <c r="AA1181" s="210"/>
      <c r="AB1181" s="259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0"/>
      <c r="U1182" s="2"/>
      <c r="V1182" s="60"/>
      <c r="W1182" s="164"/>
      <c r="X1182" s="60"/>
      <c r="Y1182" s="209"/>
      <c r="Z1182" s="209"/>
      <c r="AA1182" s="210"/>
      <c r="AB1182" s="259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0"/>
      <c r="U1183" s="2"/>
      <c r="V1183" s="60"/>
      <c r="W1183" s="164"/>
      <c r="X1183" s="60"/>
      <c r="Y1183" s="209"/>
      <c r="Z1183" s="209"/>
      <c r="AA1183" s="210"/>
      <c r="AB1183" s="259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0"/>
      <c r="U1184" s="2"/>
      <c r="V1184" s="60"/>
      <c r="W1184" s="164"/>
      <c r="X1184" s="60"/>
      <c r="Y1184" s="209"/>
      <c r="Z1184" s="209"/>
      <c r="AA1184" s="210"/>
      <c r="AB1184" s="259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0"/>
      <c r="U1185" s="2"/>
      <c r="V1185" s="60"/>
      <c r="W1185" s="164"/>
      <c r="X1185" s="60"/>
      <c r="Y1185" s="209"/>
      <c r="Z1185" s="209"/>
      <c r="AA1185" s="210"/>
      <c r="AB1185" s="259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0"/>
      <c r="U1186" s="2"/>
      <c r="V1186" s="60"/>
      <c r="W1186" s="164"/>
      <c r="X1186" s="60"/>
      <c r="Y1186" s="209"/>
      <c r="Z1186" s="209"/>
      <c r="AA1186" s="210"/>
      <c r="AB1186" s="259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0"/>
      <c r="U1187" s="2"/>
      <c r="V1187" s="60"/>
      <c r="W1187" s="164"/>
      <c r="X1187" s="60"/>
      <c r="Y1187" s="209"/>
      <c r="Z1187" s="209"/>
      <c r="AA1187" s="210"/>
      <c r="AB1187" s="259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0"/>
      <c r="U1188" s="2"/>
      <c r="V1188" s="60"/>
      <c r="W1188" s="164"/>
      <c r="X1188" s="60"/>
      <c r="Y1188" s="209"/>
      <c r="Z1188" s="209"/>
      <c r="AA1188" s="210"/>
      <c r="AB1188" s="259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0"/>
      <c r="U1189" s="2"/>
      <c r="V1189" s="60"/>
      <c r="W1189" s="164"/>
      <c r="X1189" s="60"/>
      <c r="Y1189" s="209"/>
      <c r="Z1189" s="209"/>
      <c r="AA1189" s="210"/>
      <c r="AB1189" s="259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0"/>
      <c r="U1190" s="2"/>
      <c r="V1190" s="60"/>
      <c r="W1190" s="164"/>
      <c r="X1190" s="60"/>
      <c r="Y1190" s="209"/>
      <c r="Z1190" s="209"/>
      <c r="AA1190" s="210"/>
      <c r="AB1190" s="259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0"/>
      <c r="U1191" s="2"/>
      <c r="V1191" s="60"/>
      <c r="W1191" s="164"/>
      <c r="X1191" s="60"/>
      <c r="Y1191" s="209"/>
      <c r="Z1191" s="209"/>
      <c r="AA1191" s="210"/>
      <c r="AB1191" s="259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0"/>
      <c r="U1192" s="2"/>
      <c r="V1192" s="60"/>
      <c r="W1192" s="164"/>
      <c r="X1192" s="60"/>
      <c r="Y1192" s="209"/>
      <c r="Z1192" s="209"/>
      <c r="AA1192" s="210"/>
      <c r="AB1192" s="259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0"/>
      <c r="U1193" s="2"/>
      <c r="V1193" s="60"/>
      <c r="W1193" s="164"/>
      <c r="X1193" s="60"/>
      <c r="Y1193" s="209"/>
      <c r="Z1193" s="209"/>
      <c r="AA1193" s="210"/>
      <c r="AB1193" s="259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0"/>
      <c r="U1194" s="2"/>
      <c r="V1194" s="60"/>
      <c r="W1194" s="164"/>
      <c r="X1194" s="60"/>
      <c r="Y1194" s="209"/>
      <c r="Z1194" s="209"/>
      <c r="AA1194" s="210"/>
      <c r="AB1194" s="259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0"/>
      <c r="U1195" s="2"/>
      <c r="V1195" s="60"/>
      <c r="W1195" s="164"/>
      <c r="X1195" s="60"/>
      <c r="Y1195" s="209"/>
      <c r="Z1195" s="209"/>
      <c r="AA1195" s="210"/>
      <c r="AB1195" s="259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0"/>
      <c r="U1196" s="2"/>
      <c r="V1196" s="60"/>
      <c r="W1196" s="164"/>
      <c r="X1196" s="60"/>
      <c r="Y1196" s="209"/>
      <c r="Z1196" s="209"/>
      <c r="AA1196" s="210"/>
      <c r="AB1196" s="259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0"/>
      <c r="U1197" s="2"/>
      <c r="V1197" s="60"/>
      <c r="W1197" s="164"/>
      <c r="X1197" s="60"/>
      <c r="Y1197" s="209"/>
      <c r="Z1197" s="209"/>
      <c r="AA1197" s="210"/>
      <c r="AB1197" s="259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0"/>
      <c r="U1198" s="2"/>
      <c r="V1198" s="60"/>
      <c r="W1198" s="164"/>
      <c r="X1198" s="60"/>
      <c r="Y1198" s="209"/>
      <c r="Z1198" s="209"/>
      <c r="AA1198" s="210"/>
      <c r="AB1198" s="259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0"/>
      <c r="U1199" s="2"/>
      <c r="V1199" s="60"/>
      <c r="W1199" s="164"/>
      <c r="X1199" s="60"/>
      <c r="Y1199" s="209"/>
      <c r="Z1199" s="209"/>
      <c r="AA1199" s="210"/>
      <c r="AB1199" s="259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0"/>
      <c r="U1200" s="2"/>
      <c r="V1200" s="60"/>
      <c r="W1200" s="164"/>
      <c r="X1200" s="60"/>
      <c r="Y1200" s="209"/>
      <c r="Z1200" s="209"/>
      <c r="AA1200" s="210"/>
      <c r="AB1200" s="259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0"/>
      <c r="U1201" s="2"/>
      <c r="V1201" s="60"/>
      <c r="W1201" s="164"/>
      <c r="X1201" s="60"/>
      <c r="Y1201" s="209"/>
      <c r="Z1201" s="209"/>
      <c r="AA1201" s="210"/>
      <c r="AB1201" s="259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0"/>
      <c r="U1202" s="2"/>
      <c r="V1202" s="60"/>
      <c r="W1202" s="164"/>
      <c r="X1202" s="60"/>
      <c r="Y1202" s="209"/>
      <c r="Z1202" s="209"/>
      <c r="AA1202" s="210"/>
      <c r="AB1202" s="259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0"/>
      <c r="U1203" s="2"/>
      <c r="V1203" s="60"/>
      <c r="W1203" s="164"/>
      <c r="X1203" s="60"/>
      <c r="Y1203" s="209"/>
      <c r="Z1203" s="209"/>
      <c r="AA1203" s="210"/>
      <c r="AB1203" s="259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0"/>
      <c r="U1204" s="2"/>
      <c r="V1204" s="60"/>
      <c r="W1204" s="164"/>
      <c r="X1204" s="60"/>
      <c r="Y1204" s="209"/>
      <c r="Z1204" s="209"/>
      <c r="AA1204" s="210"/>
      <c r="AB1204" s="259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0"/>
      <c r="U1205" s="2"/>
      <c r="V1205" s="60"/>
      <c r="W1205" s="164"/>
      <c r="X1205" s="60"/>
      <c r="Y1205" s="209"/>
      <c r="Z1205" s="209"/>
      <c r="AA1205" s="210"/>
      <c r="AB1205" s="259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0"/>
      <c r="U1206" s="2"/>
      <c r="V1206" s="60"/>
      <c r="W1206" s="164"/>
      <c r="X1206" s="60"/>
      <c r="Y1206" s="209"/>
      <c r="Z1206" s="209"/>
      <c r="AA1206" s="210"/>
      <c r="AB1206" s="259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0"/>
      <c r="U1207" s="2"/>
      <c r="V1207" s="60"/>
      <c r="W1207" s="164"/>
      <c r="X1207" s="60"/>
      <c r="Y1207" s="209"/>
      <c r="Z1207" s="209"/>
      <c r="AA1207" s="210"/>
      <c r="AB1207" s="259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0"/>
      <c r="U1208" s="2"/>
      <c r="V1208" s="60"/>
      <c r="W1208" s="164"/>
      <c r="X1208" s="60"/>
      <c r="Y1208" s="209"/>
      <c r="Z1208" s="209"/>
      <c r="AA1208" s="210"/>
      <c r="AB1208" s="259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0"/>
      <c r="U1209" s="2"/>
      <c r="V1209" s="60"/>
      <c r="W1209" s="164"/>
      <c r="X1209" s="60"/>
      <c r="Y1209" s="209"/>
      <c r="Z1209" s="209"/>
      <c r="AA1209" s="210"/>
      <c r="AB1209" s="259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0"/>
      <c r="U1210" s="2"/>
      <c r="V1210" s="60"/>
      <c r="W1210" s="164"/>
      <c r="X1210" s="60"/>
      <c r="Y1210" s="209"/>
      <c r="Z1210" s="209"/>
      <c r="AA1210" s="210"/>
      <c r="AB1210" s="259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0"/>
      <c r="U1211" s="2"/>
      <c r="V1211" s="60"/>
      <c r="W1211" s="164"/>
      <c r="X1211" s="60"/>
      <c r="Y1211" s="209"/>
      <c r="Z1211" s="209"/>
      <c r="AA1211" s="210"/>
      <c r="AB1211" s="259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0"/>
      <c r="U1212" s="2"/>
      <c r="V1212" s="60"/>
      <c r="W1212" s="164"/>
      <c r="X1212" s="60"/>
      <c r="Y1212" s="209"/>
      <c r="Z1212" s="209"/>
      <c r="AA1212" s="210"/>
      <c r="AB1212" s="259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0"/>
      <c r="U1213" s="2"/>
      <c r="V1213" s="60"/>
      <c r="W1213" s="164"/>
      <c r="X1213" s="60"/>
      <c r="Y1213" s="209"/>
      <c r="Z1213" s="209"/>
      <c r="AA1213" s="210"/>
      <c r="AB1213" s="259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0"/>
      <c r="U1214" s="2"/>
      <c r="V1214" s="60"/>
      <c r="W1214" s="164"/>
      <c r="X1214" s="60"/>
      <c r="Y1214" s="209"/>
      <c r="Z1214" s="209"/>
      <c r="AA1214" s="210"/>
      <c r="AB1214" s="259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0"/>
      <c r="U1215" s="2"/>
      <c r="V1215" s="60"/>
      <c r="W1215" s="164"/>
      <c r="X1215" s="60"/>
      <c r="Y1215" s="209"/>
      <c r="Z1215" s="209"/>
      <c r="AA1215" s="210"/>
      <c r="AB1215" s="259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0"/>
      <c r="U1216" s="2"/>
      <c r="V1216" s="60"/>
      <c r="W1216" s="164"/>
      <c r="X1216" s="60"/>
      <c r="Y1216" s="209"/>
      <c r="Z1216" s="209"/>
      <c r="AA1216" s="210"/>
      <c r="AB1216" s="259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0"/>
      <c r="U1217" s="2"/>
      <c r="V1217" s="60"/>
      <c r="W1217" s="164"/>
      <c r="X1217" s="60"/>
      <c r="Y1217" s="209"/>
      <c r="Z1217" s="209"/>
      <c r="AA1217" s="210"/>
      <c r="AB1217" s="259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0"/>
      <c r="U1218" s="2"/>
      <c r="V1218" s="60"/>
      <c r="W1218" s="164"/>
      <c r="X1218" s="60"/>
      <c r="Y1218" s="209"/>
      <c r="Z1218" s="209"/>
      <c r="AA1218" s="210"/>
      <c r="AB1218" s="259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0"/>
      <c r="U1219" s="2"/>
      <c r="V1219" s="60"/>
      <c r="W1219" s="164"/>
      <c r="X1219" s="60"/>
      <c r="Y1219" s="209"/>
      <c r="Z1219" s="209"/>
      <c r="AA1219" s="210"/>
      <c r="AB1219" s="259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0"/>
      <c r="U1220" s="2"/>
      <c r="V1220" s="60"/>
      <c r="W1220" s="164"/>
      <c r="X1220" s="60"/>
      <c r="Y1220" s="209"/>
      <c r="Z1220" s="209"/>
      <c r="AA1220" s="210"/>
      <c r="AB1220" s="259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0"/>
      <c r="U1221" s="2"/>
      <c r="V1221" s="60"/>
      <c r="W1221" s="164"/>
      <c r="X1221" s="60"/>
      <c r="Y1221" s="209"/>
      <c r="Z1221" s="209"/>
      <c r="AA1221" s="210"/>
      <c r="AB1221" s="259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0"/>
      <c r="U1222" s="2"/>
      <c r="V1222" s="60"/>
      <c r="W1222" s="164"/>
      <c r="X1222" s="60"/>
      <c r="Y1222" s="209"/>
      <c r="Z1222" s="209"/>
      <c r="AA1222" s="210"/>
      <c r="AB1222" s="259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0"/>
      <c r="U1223" s="2"/>
      <c r="V1223" s="60"/>
      <c r="W1223" s="164"/>
      <c r="X1223" s="60"/>
      <c r="Y1223" s="209"/>
      <c r="Z1223" s="209"/>
      <c r="AA1223" s="210"/>
      <c r="AB1223" s="259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0"/>
      <c r="U1224" s="2"/>
      <c r="V1224" s="60"/>
      <c r="W1224" s="164"/>
      <c r="X1224" s="60"/>
      <c r="Y1224" s="209"/>
      <c r="Z1224" s="209"/>
      <c r="AA1224" s="210"/>
      <c r="AB1224" s="259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0"/>
      <c r="U1225" s="2"/>
      <c r="V1225" s="60"/>
      <c r="W1225" s="164"/>
      <c r="X1225" s="60"/>
      <c r="Y1225" s="209"/>
      <c r="Z1225" s="209"/>
      <c r="AA1225" s="210"/>
      <c r="AB1225" s="259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0"/>
      <c r="U1226" s="2"/>
      <c r="V1226" s="60"/>
      <c r="W1226" s="164"/>
      <c r="X1226" s="60"/>
      <c r="Y1226" s="209"/>
      <c r="Z1226" s="209"/>
      <c r="AA1226" s="210"/>
      <c r="AB1226" s="259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0"/>
      <c r="U1227" s="2"/>
      <c r="V1227" s="60"/>
      <c r="W1227" s="164"/>
      <c r="X1227" s="60"/>
      <c r="Y1227" s="209"/>
      <c r="Z1227" s="209"/>
      <c r="AA1227" s="210"/>
      <c r="AB1227" s="259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0"/>
      <c r="U1228" s="2"/>
      <c r="V1228" s="60"/>
      <c r="W1228" s="164"/>
      <c r="X1228" s="60"/>
      <c r="Y1228" s="209"/>
      <c r="Z1228" s="209"/>
      <c r="AA1228" s="210"/>
      <c r="AB1228" s="259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0"/>
      <c r="U1229" s="2"/>
      <c r="V1229" s="60"/>
      <c r="W1229" s="164"/>
      <c r="X1229" s="60"/>
      <c r="Y1229" s="209"/>
      <c r="Z1229" s="209"/>
      <c r="AA1229" s="210"/>
      <c r="AB1229" s="259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0"/>
      <c r="U1230" s="2"/>
      <c r="V1230" s="60"/>
      <c r="W1230" s="164"/>
      <c r="X1230" s="60"/>
      <c r="Y1230" s="209"/>
      <c r="Z1230" s="209"/>
      <c r="AA1230" s="210"/>
      <c r="AB1230" s="259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0"/>
      <c r="U1231" s="2"/>
      <c r="V1231" s="60"/>
      <c r="W1231" s="164"/>
      <c r="X1231" s="60"/>
      <c r="Y1231" s="209"/>
      <c r="Z1231" s="209"/>
      <c r="AA1231" s="210"/>
      <c r="AB1231" s="259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0"/>
      <c r="U1232" s="2"/>
      <c r="V1232" s="60"/>
      <c r="W1232" s="164"/>
      <c r="X1232" s="60"/>
      <c r="Y1232" s="209"/>
      <c r="Z1232" s="209"/>
      <c r="AA1232" s="210"/>
      <c r="AB1232" s="259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0"/>
      <c r="U1233" s="2"/>
      <c r="V1233" s="60"/>
      <c r="W1233" s="164"/>
      <c r="X1233" s="60"/>
      <c r="Y1233" s="209"/>
      <c r="Z1233" s="209"/>
      <c r="AA1233" s="210"/>
      <c r="AB1233" s="259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0"/>
      <c r="U1234" s="2"/>
      <c r="V1234" s="60"/>
      <c r="W1234" s="164"/>
      <c r="X1234" s="60"/>
      <c r="Y1234" s="209"/>
      <c r="Z1234" s="209"/>
      <c r="AA1234" s="210"/>
      <c r="AB1234" s="259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0"/>
      <c r="U1235" s="2"/>
      <c r="V1235" s="60"/>
      <c r="W1235" s="164"/>
      <c r="X1235" s="60"/>
      <c r="Y1235" s="209"/>
      <c r="Z1235" s="209"/>
      <c r="AA1235" s="210"/>
      <c r="AB1235" s="259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0"/>
      <c r="U1236" s="2"/>
      <c r="V1236" s="60"/>
      <c r="W1236" s="164"/>
      <c r="X1236" s="60"/>
      <c r="Y1236" s="209"/>
      <c r="Z1236" s="209"/>
      <c r="AA1236" s="210"/>
      <c r="AB1236" s="259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0"/>
      <c r="U1237" s="2"/>
      <c r="V1237" s="60"/>
      <c r="W1237" s="164"/>
      <c r="X1237" s="60"/>
      <c r="Y1237" s="209"/>
      <c r="Z1237" s="209"/>
      <c r="AA1237" s="210"/>
      <c r="AB1237" s="259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0"/>
      <c r="U1238" s="2"/>
      <c r="V1238" s="60"/>
      <c r="W1238" s="164"/>
      <c r="X1238" s="60"/>
      <c r="Y1238" s="209"/>
      <c r="Z1238" s="209"/>
      <c r="AA1238" s="210"/>
      <c r="AB1238" s="259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0"/>
      <c r="U1239" s="2"/>
      <c r="V1239" s="60"/>
      <c r="W1239" s="164"/>
      <c r="X1239" s="60"/>
      <c r="Y1239" s="209"/>
      <c r="Z1239" s="209"/>
      <c r="AA1239" s="210"/>
      <c r="AB1239" s="259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0"/>
      <c r="U1240" s="2"/>
      <c r="V1240" s="60"/>
      <c r="W1240" s="164"/>
      <c r="X1240" s="60"/>
      <c r="Y1240" s="209"/>
      <c r="Z1240" s="209"/>
      <c r="AA1240" s="210"/>
      <c r="AB1240" s="259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0"/>
      <c r="U1241" s="2"/>
      <c r="V1241" s="60"/>
      <c r="W1241" s="164"/>
      <c r="X1241" s="60"/>
      <c r="Y1241" s="209"/>
      <c r="Z1241" s="209"/>
      <c r="AA1241" s="210"/>
      <c r="AB1241" s="259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0"/>
      <c r="U1242" s="2"/>
      <c r="V1242" s="60"/>
      <c r="W1242" s="164"/>
      <c r="X1242" s="60"/>
      <c r="Y1242" s="209"/>
      <c r="Z1242" s="209"/>
      <c r="AA1242" s="210"/>
      <c r="AB1242" s="259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0"/>
      <c r="U1243" s="2"/>
      <c r="V1243" s="60"/>
      <c r="W1243" s="164"/>
      <c r="X1243" s="60"/>
      <c r="Y1243" s="209"/>
      <c r="Z1243" s="209"/>
      <c r="AA1243" s="210"/>
      <c r="AB1243" s="259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0"/>
      <c r="U1244" s="2"/>
      <c r="V1244" s="60"/>
      <c r="W1244" s="164"/>
      <c r="X1244" s="60"/>
      <c r="Y1244" s="209"/>
      <c r="Z1244" s="209"/>
      <c r="AA1244" s="210"/>
      <c r="AB1244" s="259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0"/>
      <c r="U1245" s="2"/>
      <c r="V1245" s="60"/>
      <c r="W1245" s="164"/>
      <c r="X1245" s="60"/>
      <c r="Y1245" s="209"/>
      <c r="Z1245" s="209"/>
      <c r="AA1245" s="210"/>
      <c r="AB1245" s="259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0"/>
      <c r="U1246" s="2"/>
      <c r="V1246" s="60"/>
      <c r="W1246" s="164"/>
      <c r="X1246" s="60"/>
      <c r="Y1246" s="209"/>
      <c r="Z1246" s="209"/>
      <c r="AA1246" s="210"/>
      <c r="AB1246" s="259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0"/>
      <c r="U1247" s="2"/>
      <c r="V1247" s="60"/>
      <c r="W1247" s="164"/>
      <c r="X1247" s="60"/>
      <c r="Y1247" s="209"/>
      <c r="Z1247" s="209"/>
      <c r="AA1247" s="210"/>
      <c r="AB1247" s="259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0"/>
      <c r="U1248" s="2"/>
      <c r="V1248" s="60"/>
      <c r="W1248" s="164"/>
      <c r="X1248" s="60"/>
      <c r="Y1248" s="209"/>
      <c r="Z1248" s="209"/>
      <c r="AA1248" s="210"/>
      <c r="AB1248" s="259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0"/>
      <c r="U1249" s="2"/>
      <c r="V1249" s="60"/>
      <c r="W1249" s="164"/>
      <c r="X1249" s="60"/>
      <c r="Y1249" s="209"/>
      <c r="Z1249" s="209"/>
      <c r="AA1249" s="210"/>
      <c r="AB1249" s="259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0"/>
      <c r="U1250" s="2"/>
      <c r="V1250" s="60"/>
      <c r="W1250" s="164"/>
      <c r="X1250" s="60"/>
      <c r="Y1250" s="209"/>
      <c r="Z1250" s="209"/>
      <c r="AA1250" s="210"/>
      <c r="AB1250" s="259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0"/>
      <c r="U1251" s="2"/>
      <c r="V1251" s="60"/>
      <c r="W1251" s="164"/>
      <c r="X1251" s="60"/>
      <c r="Y1251" s="209"/>
      <c r="Z1251" s="209"/>
      <c r="AA1251" s="210"/>
      <c r="AB1251" s="259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0"/>
      <c r="U1252" s="2"/>
      <c r="V1252" s="60"/>
      <c r="W1252" s="164"/>
      <c r="X1252" s="60"/>
      <c r="Y1252" s="209"/>
      <c r="Z1252" s="209"/>
      <c r="AA1252" s="210"/>
      <c r="AB1252" s="259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0"/>
      <c r="U1253" s="2"/>
      <c r="V1253" s="60"/>
      <c r="W1253" s="164"/>
      <c r="X1253" s="60"/>
      <c r="Y1253" s="209"/>
      <c r="Z1253" s="209"/>
      <c r="AA1253" s="210"/>
      <c r="AB1253" s="259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0"/>
      <c r="U1254" s="2"/>
      <c r="V1254" s="60"/>
      <c r="W1254" s="164"/>
      <c r="X1254" s="60"/>
      <c r="Y1254" s="209"/>
      <c r="Z1254" s="209"/>
      <c r="AA1254" s="210"/>
      <c r="AB1254" s="259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0"/>
      <c r="U1255" s="2"/>
      <c r="V1255" s="60"/>
      <c r="W1255" s="164"/>
      <c r="X1255" s="60"/>
      <c r="Y1255" s="209"/>
      <c r="Z1255" s="209"/>
      <c r="AA1255" s="210"/>
      <c r="AB1255" s="259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0"/>
      <c r="U1256" s="2"/>
      <c r="V1256" s="60"/>
      <c r="W1256" s="164"/>
      <c r="X1256" s="60"/>
      <c r="Y1256" s="209"/>
      <c r="Z1256" s="209"/>
      <c r="AA1256" s="210"/>
      <c r="AB1256" s="259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0"/>
      <c r="U1257" s="2"/>
      <c r="V1257" s="60"/>
      <c r="W1257" s="164"/>
      <c r="X1257" s="60"/>
      <c r="Y1257" s="209"/>
      <c r="Z1257" s="209"/>
      <c r="AA1257" s="210"/>
      <c r="AB1257" s="259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0"/>
      <c r="U1258" s="2"/>
      <c r="V1258" s="60"/>
      <c r="W1258" s="164"/>
      <c r="X1258" s="60"/>
      <c r="Y1258" s="209"/>
      <c r="Z1258" s="209"/>
      <c r="AA1258" s="210"/>
      <c r="AB1258" s="259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0"/>
      <c r="U1259" s="2"/>
      <c r="V1259" s="60"/>
      <c r="W1259" s="164"/>
      <c r="X1259" s="60"/>
      <c r="Y1259" s="209"/>
      <c r="Z1259" s="209"/>
      <c r="AA1259" s="210"/>
      <c r="AB1259" s="259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0"/>
      <c r="U1260" s="2"/>
      <c r="V1260" s="60"/>
      <c r="W1260" s="164"/>
      <c r="X1260" s="60"/>
      <c r="Y1260" s="209"/>
      <c r="Z1260" s="209"/>
      <c r="AA1260" s="210"/>
      <c r="AB1260" s="259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0"/>
      <c r="U1261" s="2"/>
      <c r="V1261" s="60"/>
      <c r="W1261" s="164"/>
      <c r="X1261" s="60"/>
      <c r="Y1261" s="209"/>
      <c r="Z1261" s="209"/>
      <c r="AA1261" s="210"/>
      <c r="AB1261" s="259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0"/>
      <c r="U1262" s="2"/>
      <c r="V1262" s="60"/>
      <c r="W1262" s="164"/>
      <c r="X1262" s="60"/>
      <c r="Y1262" s="209"/>
      <c r="Z1262" s="209"/>
      <c r="AA1262" s="210"/>
      <c r="AB1262" s="259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0"/>
      <c r="U1263" s="2"/>
      <c r="V1263" s="60"/>
      <c r="W1263" s="164"/>
      <c r="X1263" s="60"/>
      <c r="Y1263" s="209"/>
      <c r="Z1263" s="209"/>
      <c r="AA1263" s="210"/>
      <c r="AB1263" s="259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0"/>
      <c r="U1264" s="2"/>
      <c r="V1264" s="60"/>
      <c r="W1264" s="164"/>
      <c r="X1264" s="60"/>
      <c r="Y1264" s="209"/>
      <c r="Z1264" s="209"/>
      <c r="AA1264" s="210"/>
      <c r="AB1264" s="259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0"/>
      <c r="U1265" s="2"/>
      <c r="V1265" s="60"/>
      <c r="W1265" s="164"/>
      <c r="X1265" s="60"/>
      <c r="Y1265" s="209"/>
      <c r="Z1265" s="209"/>
      <c r="AA1265" s="210"/>
      <c r="AB1265" s="259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0"/>
      <c r="U1266" s="2"/>
      <c r="V1266" s="60"/>
      <c r="W1266" s="164"/>
      <c r="X1266" s="60"/>
      <c r="Y1266" s="209"/>
      <c r="Z1266" s="209"/>
      <c r="AA1266" s="210"/>
      <c r="AB1266" s="259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0"/>
      <c r="U1267" s="2"/>
      <c r="V1267" s="60"/>
      <c r="W1267" s="164"/>
      <c r="X1267" s="60"/>
      <c r="Y1267" s="209"/>
      <c r="Z1267" s="209"/>
      <c r="AA1267" s="210"/>
      <c r="AB1267" s="259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0"/>
      <c r="U1268" s="2"/>
      <c r="V1268" s="60"/>
      <c r="W1268" s="164"/>
      <c r="X1268" s="60"/>
      <c r="Y1268" s="209"/>
      <c r="Z1268" s="209"/>
      <c r="AA1268" s="210"/>
      <c r="AB1268" s="259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0"/>
      <c r="U1269" s="2"/>
      <c r="V1269" s="60"/>
      <c r="W1269" s="164"/>
      <c r="X1269" s="60"/>
      <c r="Y1269" s="209"/>
      <c r="Z1269" s="209"/>
      <c r="AA1269" s="210"/>
      <c r="AB1269" s="259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0"/>
      <c r="U1270" s="2"/>
      <c r="V1270" s="60"/>
      <c r="W1270" s="164"/>
      <c r="X1270" s="60"/>
      <c r="Y1270" s="209"/>
      <c r="Z1270" s="209"/>
      <c r="AA1270" s="210"/>
      <c r="AB1270" s="259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0"/>
      <c r="U1271" s="2"/>
      <c r="V1271" s="60"/>
      <c r="W1271" s="164"/>
      <c r="X1271" s="60"/>
      <c r="Y1271" s="209"/>
      <c r="Z1271" s="209"/>
      <c r="AA1271" s="210"/>
      <c r="AB1271" s="259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0"/>
      <c r="U1272" s="2"/>
      <c r="V1272" s="60"/>
      <c r="W1272" s="164"/>
      <c r="X1272" s="60"/>
      <c r="Y1272" s="209"/>
      <c r="Z1272" s="209"/>
      <c r="AA1272" s="210"/>
      <c r="AB1272" s="259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0"/>
      <c r="U1273" s="2"/>
      <c r="V1273" s="60"/>
      <c r="W1273" s="164"/>
      <c r="X1273" s="60"/>
      <c r="Y1273" s="209"/>
      <c r="Z1273" s="209"/>
      <c r="AA1273" s="210"/>
      <c r="AB1273" s="259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0"/>
      <c r="U1274" s="2"/>
      <c r="V1274" s="60"/>
      <c r="W1274" s="164"/>
      <c r="X1274" s="60"/>
      <c r="Y1274" s="209"/>
      <c r="Z1274" s="209"/>
      <c r="AA1274" s="210"/>
      <c r="AB1274" s="259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0"/>
      <c r="U1275" s="2"/>
      <c r="V1275" s="60"/>
      <c r="W1275" s="164"/>
      <c r="X1275" s="60"/>
      <c r="Y1275" s="209"/>
      <c r="Z1275" s="209"/>
      <c r="AA1275" s="210"/>
      <c r="AB1275" s="259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0"/>
      <c r="U1276" s="2"/>
      <c r="V1276" s="60"/>
      <c r="W1276" s="164"/>
      <c r="X1276" s="60"/>
      <c r="Y1276" s="209"/>
      <c r="Z1276" s="209"/>
      <c r="AA1276" s="210"/>
      <c r="AB1276" s="259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0"/>
      <c r="U1277" s="2"/>
      <c r="V1277" s="60"/>
      <c r="W1277" s="164"/>
      <c r="X1277" s="60"/>
      <c r="Y1277" s="209"/>
      <c r="Z1277" s="209"/>
      <c r="AA1277" s="210"/>
      <c r="AB1277" s="259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0"/>
      <c r="U1278" s="2"/>
      <c r="V1278" s="60"/>
      <c r="W1278" s="164"/>
      <c r="X1278" s="60"/>
      <c r="Y1278" s="209"/>
      <c r="Z1278" s="209"/>
      <c r="AA1278" s="210"/>
      <c r="AB1278" s="259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0"/>
      <c r="U1279" s="2"/>
      <c r="V1279" s="60"/>
      <c r="W1279" s="164"/>
      <c r="X1279" s="60"/>
      <c r="Y1279" s="209"/>
      <c r="Z1279" s="209"/>
      <c r="AA1279" s="210"/>
      <c r="AB1279" s="259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0"/>
      <c r="U1280" s="2"/>
      <c r="V1280" s="60"/>
      <c r="W1280" s="164"/>
      <c r="X1280" s="60"/>
      <c r="Y1280" s="209"/>
      <c r="Z1280" s="209"/>
      <c r="AA1280" s="210"/>
      <c r="AB1280" s="259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0"/>
      <c r="U1281" s="2"/>
      <c r="V1281" s="60"/>
      <c r="W1281" s="164"/>
      <c r="X1281" s="60"/>
      <c r="Y1281" s="209"/>
      <c r="Z1281" s="209"/>
      <c r="AA1281" s="210"/>
      <c r="AB1281" s="259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0"/>
      <c r="U1282" s="2"/>
      <c r="V1282" s="60"/>
      <c r="W1282" s="164"/>
      <c r="X1282" s="60"/>
      <c r="Y1282" s="209"/>
      <c r="Z1282" s="209"/>
      <c r="AA1282" s="210"/>
      <c r="AB1282" s="259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0"/>
      <c r="U1283" s="2"/>
      <c r="V1283" s="60"/>
      <c r="W1283" s="164"/>
      <c r="X1283" s="60"/>
      <c r="Y1283" s="209"/>
      <c r="Z1283" s="209"/>
      <c r="AA1283" s="210"/>
      <c r="AB1283" s="259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0"/>
      <c r="U1284" s="2"/>
      <c r="V1284" s="60"/>
      <c r="W1284" s="164"/>
      <c r="X1284" s="60"/>
      <c r="Y1284" s="209"/>
      <c r="Z1284" s="209"/>
      <c r="AA1284" s="210"/>
      <c r="AB1284" s="259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0"/>
      <c r="U1285" s="2"/>
      <c r="V1285" s="60"/>
      <c r="W1285" s="164"/>
      <c r="X1285" s="60"/>
      <c r="Y1285" s="209"/>
      <c r="Z1285" s="209"/>
      <c r="AA1285" s="210"/>
      <c r="AB1285" s="259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0"/>
      <c r="U1286" s="2"/>
      <c r="V1286" s="60"/>
      <c r="W1286" s="164"/>
      <c r="X1286" s="60"/>
      <c r="Y1286" s="209"/>
      <c r="Z1286" s="209"/>
      <c r="AA1286" s="210"/>
      <c r="AB1286" s="259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0"/>
      <c r="U1287" s="2"/>
      <c r="V1287" s="60"/>
      <c r="W1287" s="164"/>
      <c r="X1287" s="60"/>
      <c r="Y1287" s="209"/>
      <c r="Z1287" s="209"/>
      <c r="AA1287" s="210"/>
      <c r="AB1287" s="259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0"/>
      <c r="U1288" s="2"/>
      <c r="V1288" s="60"/>
      <c r="W1288" s="164"/>
      <c r="X1288" s="60"/>
      <c r="Y1288" s="209"/>
      <c r="Z1288" s="209"/>
      <c r="AA1288" s="210"/>
      <c r="AB1288" s="259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0"/>
      <c r="U1289" s="2"/>
      <c r="V1289" s="60"/>
      <c r="W1289" s="164"/>
      <c r="X1289" s="60"/>
      <c r="Y1289" s="209"/>
      <c r="Z1289" s="209"/>
      <c r="AA1289" s="210"/>
      <c r="AB1289" s="259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0"/>
      <c r="U1290" s="2"/>
      <c r="V1290" s="60"/>
      <c r="W1290" s="164"/>
      <c r="X1290" s="60"/>
      <c r="Y1290" s="209"/>
      <c r="Z1290" s="209"/>
      <c r="AA1290" s="210"/>
      <c r="AB1290" s="259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0"/>
      <c r="U1291" s="2"/>
      <c r="V1291" s="60"/>
      <c r="W1291" s="164"/>
      <c r="X1291" s="60"/>
      <c r="Y1291" s="209"/>
      <c r="Z1291" s="209"/>
      <c r="AA1291" s="210"/>
      <c r="AB1291" s="259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0"/>
      <c r="U1292" s="2"/>
      <c r="V1292" s="60"/>
      <c r="W1292" s="164"/>
      <c r="X1292" s="60"/>
      <c r="Y1292" s="209"/>
      <c r="Z1292" s="209"/>
      <c r="AA1292" s="210"/>
      <c r="AB1292" s="259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0"/>
      <c r="U1293" s="2"/>
      <c r="V1293" s="60"/>
      <c r="W1293" s="164"/>
      <c r="X1293" s="60"/>
      <c r="Y1293" s="209"/>
      <c r="Z1293" s="209"/>
      <c r="AA1293" s="210"/>
      <c r="AB1293" s="259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0"/>
      <c r="U1294" s="2"/>
      <c r="V1294" s="60"/>
      <c r="W1294" s="164"/>
      <c r="X1294" s="60"/>
      <c r="Y1294" s="209"/>
      <c r="Z1294" s="209"/>
      <c r="AA1294" s="210"/>
      <c r="AB1294" s="259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0"/>
      <c r="U1295" s="2"/>
      <c r="V1295" s="60"/>
      <c r="W1295" s="164"/>
      <c r="X1295" s="60"/>
      <c r="Y1295" s="209"/>
      <c r="Z1295" s="209"/>
      <c r="AA1295" s="210"/>
      <c r="AB1295" s="259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00"/>
      <c r="U1308" s="2"/>
      <c r="V1308" s="60"/>
      <c r="W1308" s="164"/>
      <c r="X1308" s="60"/>
      <c r="Y1308" s="209"/>
      <c r="Z1308" s="209"/>
      <c r="AA1308" s="210"/>
      <c r="AB1308" s="259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0"/>
      <c r="U1309" s="2"/>
      <c r="V1309" s="60"/>
      <c r="W1309" s="164"/>
      <c r="X1309" s="60"/>
      <c r="Y1309" s="209"/>
      <c r="Z1309" s="209"/>
      <c r="AA1309" s="210"/>
      <c r="AB1309" s="259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0"/>
      <c r="U1310" s="2"/>
      <c r="V1310" s="60"/>
      <c r="W1310" s="164"/>
      <c r="X1310" s="60"/>
      <c r="Y1310" s="209"/>
      <c r="Z1310" s="209"/>
      <c r="AA1310" s="210"/>
      <c r="AB1310" s="259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0"/>
      <c r="U1311" s="2"/>
      <c r="V1311" s="60"/>
      <c r="W1311" s="164"/>
      <c r="X1311" s="60"/>
      <c r="Y1311" s="209"/>
      <c r="Z1311" s="209"/>
      <c r="AA1311" s="210"/>
      <c r="AB1311" s="259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0"/>
      <c r="U1312" s="2"/>
      <c r="V1312" s="60"/>
      <c r="W1312" s="164"/>
      <c r="X1312" s="60"/>
      <c r="Y1312" s="209"/>
      <c r="Z1312" s="209"/>
      <c r="AA1312" s="210"/>
      <c r="AB1312" s="259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0"/>
      <c r="U1313" s="2"/>
      <c r="V1313" s="60"/>
      <c r="W1313" s="164"/>
      <c r="X1313" s="60"/>
      <c r="Y1313" s="209"/>
      <c r="Z1313" s="209"/>
      <c r="AA1313" s="210"/>
      <c r="AB1313" s="259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0"/>
      <c r="U1314" s="2"/>
      <c r="V1314" s="60"/>
      <c r="W1314" s="164"/>
      <c r="X1314" s="60"/>
      <c r="Y1314" s="209"/>
      <c r="Z1314" s="209"/>
      <c r="AA1314" s="210"/>
      <c r="AB1314" s="259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0"/>
      <c r="U1315" s="2"/>
      <c r="V1315" s="60"/>
      <c r="W1315" s="164"/>
      <c r="X1315" s="60"/>
      <c r="Y1315" s="209"/>
      <c r="Z1315" s="209"/>
      <c r="AA1315" s="210"/>
      <c r="AB1315" s="259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0"/>
      <c r="U1316" s="2"/>
      <c r="V1316" s="60"/>
      <c r="W1316" s="164"/>
      <c r="X1316" s="60"/>
      <c r="Y1316" s="209"/>
      <c r="Z1316" s="209"/>
      <c r="AA1316" s="210"/>
      <c r="AB1316" s="259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0"/>
      <c r="U1317" s="2"/>
      <c r="V1317" s="60"/>
      <c r="W1317" s="164"/>
      <c r="X1317" s="60"/>
      <c r="Y1317" s="209"/>
      <c r="Z1317" s="209"/>
      <c r="AA1317" s="210"/>
      <c r="AB1317" s="259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0"/>
      <c r="U1318" s="2"/>
      <c r="V1318" s="60"/>
      <c r="W1318" s="164"/>
      <c r="X1318" s="60"/>
      <c r="Y1318" s="209"/>
      <c r="Z1318" s="209"/>
      <c r="AA1318" s="210"/>
      <c r="AB1318" s="259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0"/>
      <c r="U1319" s="2"/>
      <c r="V1319" s="60"/>
      <c r="W1319" s="164"/>
      <c r="X1319" s="60"/>
      <c r="Y1319" s="209"/>
      <c r="Z1319" s="209"/>
      <c r="AA1319" s="210"/>
      <c r="AB1319" s="259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0"/>
      <c r="U1320" s="2"/>
      <c r="V1320" s="60"/>
      <c r="W1320" s="164"/>
      <c r="X1320" s="60"/>
      <c r="Y1320" s="209"/>
      <c r="Z1320" s="209"/>
      <c r="AA1320" s="210"/>
      <c r="AB1320" s="259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0"/>
      <c r="U1321" s="2"/>
      <c r="V1321" s="60"/>
      <c r="W1321" s="164"/>
      <c r="X1321" s="60"/>
      <c r="Y1321" s="209"/>
      <c r="Z1321" s="209"/>
      <c r="AA1321" s="210"/>
      <c r="AB1321" s="259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0"/>
      <c r="U1322" s="2"/>
      <c r="V1322" s="60"/>
      <c r="W1322" s="164"/>
      <c r="X1322" s="60"/>
      <c r="Y1322" s="209"/>
      <c r="Z1322" s="209"/>
      <c r="AA1322" s="210"/>
      <c r="AB1322" s="259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0"/>
      <c r="U1323" s="2"/>
      <c r="V1323" s="60"/>
      <c r="W1323" s="164"/>
      <c r="X1323" s="60"/>
      <c r="Y1323" s="209"/>
      <c r="Z1323" s="209"/>
      <c r="AA1323" s="210"/>
      <c r="AB1323" s="259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0"/>
      <c r="U1324" s="2"/>
      <c r="V1324" s="60"/>
      <c r="W1324" s="164"/>
      <c r="X1324" s="60"/>
      <c r="Y1324" s="209"/>
      <c r="Z1324" s="209"/>
      <c r="AA1324" s="210"/>
      <c r="AB1324" s="259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0"/>
      <c r="U1325" s="2"/>
      <c r="V1325" s="60"/>
      <c r="W1325" s="164"/>
      <c r="X1325" s="60"/>
      <c r="Y1325" s="209"/>
      <c r="Z1325" s="209"/>
      <c r="AA1325" s="210"/>
      <c r="AB1325" s="259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0"/>
      <c r="U1326" s="2"/>
      <c r="V1326" s="60"/>
      <c r="W1326" s="164"/>
      <c r="X1326" s="60"/>
      <c r="Y1326" s="209"/>
      <c r="Z1326" s="209"/>
      <c r="AA1326" s="210"/>
      <c r="AB1326" s="259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0"/>
      <c r="U1327" s="2"/>
      <c r="V1327" s="60"/>
      <c r="W1327" s="164"/>
      <c r="X1327" s="60"/>
      <c r="Y1327" s="209"/>
      <c r="Z1327" s="209"/>
      <c r="AA1327" s="210"/>
      <c r="AB1327" s="259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0"/>
      <c r="U1328" s="2"/>
      <c r="V1328" s="60"/>
      <c r="W1328" s="164"/>
      <c r="X1328" s="60"/>
      <c r="Y1328" s="209"/>
      <c r="Z1328" s="209"/>
      <c r="AA1328" s="210"/>
      <c r="AB1328" s="259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0"/>
      <c r="U1329" s="2"/>
      <c r="V1329" s="60"/>
      <c r="W1329" s="164"/>
      <c r="X1329" s="60"/>
      <c r="Y1329" s="209"/>
      <c r="Z1329" s="209"/>
      <c r="AA1329" s="210"/>
      <c r="AB1329" s="259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0"/>
      <c r="U1330" s="2"/>
      <c r="V1330" s="60"/>
      <c r="W1330" s="164"/>
      <c r="X1330" s="60"/>
      <c r="Y1330" s="209"/>
      <c r="Z1330" s="209"/>
      <c r="AA1330" s="210"/>
      <c r="AB1330" s="259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0"/>
      <c r="U1331" s="2"/>
      <c r="V1331" s="60"/>
      <c r="W1331" s="164"/>
      <c r="X1331" s="60"/>
      <c r="Y1331" s="209"/>
      <c r="Z1331" s="209"/>
      <c r="AA1331" s="210"/>
      <c r="AB1331" s="259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0"/>
      <c r="U1332" s="2"/>
      <c r="V1332" s="60"/>
      <c r="W1332" s="164"/>
      <c r="X1332" s="60"/>
      <c r="Y1332" s="209"/>
      <c r="Z1332" s="209"/>
      <c r="AA1332" s="210"/>
      <c r="AB1332" s="259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0"/>
      <c r="U1333" s="2"/>
      <c r="V1333" s="60"/>
      <c r="W1333" s="164"/>
      <c r="X1333" s="60"/>
      <c r="Y1333" s="209"/>
      <c r="Z1333" s="209"/>
      <c r="AA1333" s="210"/>
      <c r="AB1333" s="259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0"/>
      <c r="U1334" s="2"/>
      <c r="V1334" s="60"/>
      <c r="W1334" s="164"/>
      <c r="X1334" s="60"/>
      <c r="Y1334" s="209"/>
      <c r="Z1334" s="209"/>
      <c r="AA1334" s="210"/>
      <c r="AB1334" s="259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0"/>
      <c r="U1335" s="2"/>
      <c r="V1335" s="60"/>
      <c r="W1335" s="164"/>
      <c r="X1335" s="60"/>
      <c r="Y1335" s="209"/>
      <c r="Z1335" s="209"/>
      <c r="AA1335" s="210"/>
      <c r="AB1335" s="259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0"/>
      <c r="U1336" s="2"/>
      <c r="V1336" s="60"/>
      <c r="W1336" s="164"/>
      <c r="X1336" s="60"/>
      <c r="Y1336" s="209"/>
      <c r="Z1336" s="209"/>
      <c r="AA1336" s="210"/>
      <c r="AB1336" s="259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0"/>
      <c r="U1337" s="2"/>
      <c r="V1337" s="60"/>
      <c r="W1337" s="164"/>
      <c r="X1337" s="60"/>
      <c r="Y1337" s="209"/>
      <c r="Z1337" s="209"/>
      <c r="AA1337" s="210"/>
      <c r="AB1337" s="259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0"/>
      <c r="U1338" s="2"/>
      <c r="V1338" s="60"/>
      <c r="W1338" s="164"/>
      <c r="X1338" s="60"/>
      <c r="Y1338" s="209"/>
      <c r="Z1338" s="209"/>
      <c r="AA1338" s="210"/>
      <c r="AB1338" s="259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0"/>
      <c r="U1339" s="2"/>
      <c r="V1339" s="60"/>
      <c r="W1339" s="164"/>
      <c r="X1339" s="60"/>
      <c r="Y1339" s="209"/>
      <c r="Z1339" s="209"/>
      <c r="AA1339" s="210"/>
      <c r="AB1339" s="259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0"/>
      <c r="U1340" s="2"/>
      <c r="V1340" s="60"/>
      <c r="W1340" s="164"/>
      <c r="X1340" s="60"/>
      <c r="Y1340" s="209"/>
      <c r="Z1340" s="209"/>
      <c r="AA1340" s="210"/>
      <c r="AB1340" s="259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0"/>
      <c r="U1341" s="2"/>
      <c r="V1341" s="60"/>
      <c r="W1341" s="164"/>
      <c r="X1341" s="60"/>
      <c r="Y1341" s="209"/>
      <c r="Z1341" s="209"/>
      <c r="AA1341" s="210"/>
      <c r="AB1341" s="259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0"/>
      <c r="U1342" s="2"/>
      <c r="V1342" s="60"/>
      <c r="W1342" s="164"/>
      <c r="X1342" s="60"/>
      <c r="Y1342" s="209"/>
      <c r="Z1342" s="209"/>
      <c r="AA1342" s="210"/>
      <c r="AB1342" s="259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0"/>
      <c r="U1343" s="2"/>
      <c r="V1343" s="60"/>
      <c r="W1343" s="164"/>
      <c r="X1343" s="60"/>
      <c r="Y1343" s="209"/>
      <c r="Z1343" s="209"/>
      <c r="AA1343" s="210"/>
      <c r="AB1343" s="259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0"/>
      <c r="U1344" s="2"/>
      <c r="V1344" s="60"/>
      <c r="W1344" s="164"/>
      <c r="X1344" s="60"/>
      <c r="Y1344" s="209"/>
      <c r="Z1344" s="209"/>
      <c r="AA1344" s="210"/>
      <c r="AB1344" s="259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</sheetData>
  <mergeCells count="30">
    <mergeCell ref="D254:AG254"/>
    <mergeCell ref="J17:K18"/>
    <mergeCell ref="L17:L18"/>
    <mergeCell ref="M17:N18"/>
    <mergeCell ref="O17:S18"/>
    <mergeCell ref="T15:T18"/>
    <mergeCell ref="U15:U18"/>
    <mergeCell ref="V15:AA17"/>
    <mergeCell ref="AB15:AC17"/>
    <mergeCell ref="C251:AF251"/>
    <mergeCell ref="D253:AG253"/>
    <mergeCell ref="C15:S15"/>
    <mergeCell ref="J8:AA8"/>
    <mergeCell ref="J9:AA9"/>
    <mergeCell ref="J7:AA7"/>
    <mergeCell ref="J11:AA11"/>
    <mergeCell ref="J12:AA12"/>
    <mergeCell ref="U2:AB2"/>
    <mergeCell ref="A3:AB3"/>
    <mergeCell ref="A4:AA4"/>
    <mergeCell ref="A5:AB5"/>
    <mergeCell ref="V1:AC1"/>
    <mergeCell ref="C250:AF250"/>
    <mergeCell ref="J10:AA10"/>
    <mergeCell ref="J13:AA13"/>
    <mergeCell ref="A16:A17"/>
    <mergeCell ref="C16:E18"/>
    <mergeCell ref="F16:G18"/>
    <mergeCell ref="H16:I18"/>
    <mergeCell ref="J16:S16"/>
  </mergeCells>
  <phoneticPr fontId="0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8"/>
  <sheetViews>
    <sheetView view="pageBreakPreview" topLeftCell="C72" zoomScale="75" zoomScaleNormal="77" zoomScaleSheetLayoutView="75" zoomScalePageLayoutView="70" workbookViewId="0">
      <selection activeCell="T132" sqref="T132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0" customWidth="1"/>
    <col min="21" max="21" width="10.54296875" style="2" customWidth="1"/>
    <col min="22" max="22" width="13.6328125" style="60" customWidth="1"/>
    <col min="23" max="23" width="13.6328125" style="164" customWidth="1"/>
    <col min="24" max="24" width="13.6328125" style="60" customWidth="1"/>
    <col min="25" max="26" width="13.6328125" style="209" customWidth="1"/>
    <col min="27" max="27" width="15.453125" style="210" customWidth="1"/>
    <col min="28" max="28" width="10.6328125" style="259" customWidth="1"/>
    <col min="29" max="29" width="14" style="1" hidden="1" customWidth="1"/>
    <col min="30" max="30" width="11.36328125" style="1" customWidth="1"/>
    <col min="31" max="16384" width="9.36328125" style="1"/>
  </cols>
  <sheetData>
    <row r="1" spans="1:204" s="19" customFormat="1" ht="41.25" customHeight="1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16"/>
      <c r="U1" s="18"/>
      <c r="V1" s="331" t="s">
        <v>109</v>
      </c>
      <c r="W1" s="331"/>
      <c r="X1" s="331"/>
      <c r="Y1" s="331"/>
      <c r="Z1" s="331"/>
      <c r="AA1" s="331"/>
      <c r="AB1" s="331"/>
      <c r="AC1" s="331"/>
      <c r="AD1" s="18"/>
      <c r="AE1" s="18"/>
      <c r="AF1" s="18"/>
      <c r="AG1" s="18"/>
      <c r="AH1" s="18"/>
      <c r="AI1" s="18"/>
      <c r="AJ1" s="18"/>
      <c r="AK1" s="18"/>
      <c r="AL1" s="18"/>
    </row>
    <row r="2" spans="1:204" s="19" customFormat="1" ht="37.2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16"/>
      <c r="U2" s="322" t="s">
        <v>373</v>
      </c>
      <c r="V2" s="322"/>
      <c r="W2" s="322"/>
      <c r="X2" s="322"/>
      <c r="Y2" s="322"/>
      <c r="Z2" s="322"/>
      <c r="AA2" s="322"/>
      <c r="AB2" s="322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23" t="s">
        <v>110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4"/>
      <c r="W3" s="324"/>
      <c r="X3" s="324"/>
      <c r="Y3" s="324"/>
      <c r="Z3" s="324"/>
      <c r="AA3" s="324"/>
      <c r="AB3" s="324"/>
    </row>
    <row r="4" spans="1:204" s="19" customFormat="1" ht="19.5" customHeight="1">
      <c r="A4" s="325" t="s">
        <v>372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202"/>
    </row>
    <row r="5" spans="1:204" s="19" customFormat="1" ht="15.75" customHeight="1">
      <c r="A5" s="322" t="s">
        <v>348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6"/>
      <c r="W5" s="326"/>
      <c r="X5" s="326"/>
      <c r="Y5" s="326"/>
      <c r="Z5" s="326"/>
      <c r="AA5" s="326"/>
      <c r="AB5" s="326"/>
    </row>
    <row r="6" spans="1:204" s="26" customFormat="1" ht="19.5" customHeight="1">
      <c r="A6" s="202"/>
      <c r="B6" s="20"/>
      <c r="C6" s="20"/>
      <c r="D6" s="20"/>
      <c r="E6" s="20"/>
      <c r="F6" s="20"/>
      <c r="G6" s="20"/>
      <c r="H6" s="20"/>
      <c r="I6" s="20"/>
      <c r="J6" s="81" t="s">
        <v>288</v>
      </c>
      <c r="K6" s="81"/>
      <c r="L6" s="81"/>
      <c r="M6" s="81"/>
      <c r="N6" s="81"/>
      <c r="O6" s="81"/>
      <c r="P6" s="81"/>
      <c r="Q6" s="81"/>
      <c r="R6" s="81"/>
      <c r="S6" s="81"/>
      <c r="T6" s="21"/>
      <c r="U6" s="21"/>
      <c r="V6" s="22"/>
      <c r="W6" s="150"/>
      <c r="X6" s="22"/>
      <c r="Y6" s="22"/>
      <c r="Z6" s="22"/>
      <c r="AA6" s="22"/>
      <c r="AB6" s="253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21" t="s">
        <v>301</v>
      </c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21" t="s">
        <v>315</v>
      </c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21" t="s">
        <v>316</v>
      </c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21" t="s">
        <v>317</v>
      </c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21" t="s">
        <v>318</v>
      </c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21" t="s">
        <v>319</v>
      </c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321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21" t="s">
        <v>323</v>
      </c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01"/>
      <c r="U14" s="199"/>
      <c r="V14" s="199"/>
      <c r="W14" s="151"/>
      <c r="X14" s="199"/>
      <c r="Y14" s="199"/>
      <c r="Z14" s="199"/>
      <c r="AA14" s="199"/>
      <c r="AB14" s="27" t="s">
        <v>330</v>
      </c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7"/>
      <c r="AN14" s="199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98"/>
      <c r="B15" s="15"/>
      <c r="C15" s="327" t="s">
        <v>289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33" t="s">
        <v>297</v>
      </c>
      <c r="U15" s="327" t="s">
        <v>290</v>
      </c>
      <c r="V15" s="330"/>
      <c r="W15" s="330"/>
      <c r="X15" s="330"/>
      <c r="Y15" s="330"/>
      <c r="Z15" s="330"/>
      <c r="AA15" s="330"/>
      <c r="AB15" s="327" t="s">
        <v>298</v>
      </c>
      <c r="AC15" s="327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27"/>
      <c r="B16" s="15"/>
      <c r="C16" s="327" t="s">
        <v>274</v>
      </c>
      <c r="D16" s="327"/>
      <c r="E16" s="327"/>
      <c r="F16" s="327" t="s">
        <v>294</v>
      </c>
      <c r="G16" s="327"/>
      <c r="H16" s="327" t="s">
        <v>273</v>
      </c>
      <c r="I16" s="327"/>
      <c r="J16" s="327" t="s">
        <v>313</v>
      </c>
      <c r="K16" s="327"/>
      <c r="L16" s="327"/>
      <c r="M16" s="327"/>
      <c r="N16" s="327"/>
      <c r="O16" s="327"/>
      <c r="P16" s="327"/>
      <c r="Q16" s="330"/>
      <c r="R16" s="330"/>
      <c r="S16" s="330"/>
      <c r="T16" s="333"/>
      <c r="U16" s="334"/>
      <c r="V16" s="330"/>
      <c r="W16" s="330"/>
      <c r="X16" s="330"/>
      <c r="Y16" s="330"/>
      <c r="Z16" s="330"/>
      <c r="AA16" s="330"/>
      <c r="AB16" s="327"/>
      <c r="AC16" s="327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27"/>
      <c r="B17" s="15"/>
      <c r="C17" s="327"/>
      <c r="D17" s="327"/>
      <c r="E17" s="327"/>
      <c r="F17" s="327"/>
      <c r="G17" s="327"/>
      <c r="H17" s="327"/>
      <c r="I17" s="327"/>
      <c r="J17" s="327" t="s">
        <v>295</v>
      </c>
      <c r="K17" s="327"/>
      <c r="L17" s="332" t="s">
        <v>296</v>
      </c>
      <c r="M17" s="327" t="s">
        <v>275</v>
      </c>
      <c r="N17" s="330"/>
      <c r="O17" s="327" t="s">
        <v>314</v>
      </c>
      <c r="P17" s="330"/>
      <c r="Q17" s="330"/>
      <c r="R17" s="330"/>
      <c r="S17" s="330"/>
      <c r="T17" s="333"/>
      <c r="U17" s="334"/>
      <c r="V17" s="330"/>
      <c r="W17" s="330"/>
      <c r="X17" s="330"/>
      <c r="Y17" s="330"/>
      <c r="Z17" s="330"/>
      <c r="AA17" s="330"/>
      <c r="AB17" s="327"/>
      <c r="AC17" s="327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98"/>
      <c r="B18" s="15"/>
      <c r="C18" s="327"/>
      <c r="D18" s="327"/>
      <c r="E18" s="327"/>
      <c r="F18" s="327"/>
      <c r="G18" s="327"/>
      <c r="H18" s="327"/>
      <c r="I18" s="327"/>
      <c r="J18" s="327"/>
      <c r="K18" s="327"/>
      <c r="L18" s="332"/>
      <c r="M18" s="330"/>
      <c r="N18" s="330"/>
      <c r="O18" s="330"/>
      <c r="P18" s="330"/>
      <c r="Q18" s="330"/>
      <c r="R18" s="330"/>
      <c r="S18" s="330"/>
      <c r="T18" s="333"/>
      <c r="U18" s="334"/>
      <c r="V18" s="90">
        <v>2022</v>
      </c>
      <c r="W18" s="90">
        <v>2023</v>
      </c>
      <c r="X18" s="90">
        <v>2024</v>
      </c>
      <c r="Y18" s="90">
        <v>2025</v>
      </c>
      <c r="Z18" s="90">
        <v>2026</v>
      </c>
      <c r="AA18" s="90">
        <v>2027</v>
      </c>
      <c r="AB18" s="229" t="s">
        <v>299</v>
      </c>
      <c r="AC18" s="10" t="s">
        <v>300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98"/>
      <c r="B19" s="15"/>
      <c r="C19" s="198">
        <v>1</v>
      </c>
      <c r="D19" s="198">
        <v>2</v>
      </c>
      <c r="E19" s="198">
        <v>3</v>
      </c>
      <c r="F19" s="198">
        <v>4</v>
      </c>
      <c r="G19" s="198">
        <v>5</v>
      </c>
      <c r="H19" s="198">
        <v>6</v>
      </c>
      <c r="I19" s="198">
        <v>7</v>
      </c>
      <c r="J19" s="198">
        <v>8</v>
      </c>
      <c r="K19" s="198">
        <v>9</v>
      </c>
      <c r="L19" s="198">
        <v>10</v>
      </c>
      <c r="M19" s="198">
        <v>11</v>
      </c>
      <c r="N19" s="198">
        <v>12</v>
      </c>
      <c r="O19" s="198">
        <v>13</v>
      </c>
      <c r="P19" s="198">
        <v>14</v>
      </c>
      <c r="Q19" s="198">
        <v>15</v>
      </c>
      <c r="R19" s="198">
        <v>16</v>
      </c>
      <c r="S19" s="198">
        <v>17</v>
      </c>
      <c r="T19" s="198">
        <v>18</v>
      </c>
      <c r="U19" s="198">
        <v>19</v>
      </c>
      <c r="V19" s="198">
        <v>24</v>
      </c>
      <c r="W19" s="152">
        <v>21</v>
      </c>
      <c r="X19" s="198">
        <v>22</v>
      </c>
      <c r="Y19" s="198">
        <v>23</v>
      </c>
      <c r="Z19" s="198">
        <v>24</v>
      </c>
      <c r="AA19" s="198">
        <v>25</v>
      </c>
      <c r="AB19" s="230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8" customFormat="1" ht="33" customHeight="1">
      <c r="A20" s="72"/>
      <c r="B20" s="73"/>
      <c r="C20" s="295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296"/>
      <c r="R20" s="296"/>
      <c r="S20" s="295"/>
      <c r="T20" s="297" t="s">
        <v>347</v>
      </c>
      <c r="U20" s="291" t="s">
        <v>156</v>
      </c>
      <c r="V20" s="298">
        <v>125285000</v>
      </c>
      <c r="W20" s="298">
        <v>118407800</v>
      </c>
      <c r="X20" s="298">
        <v>118047500</v>
      </c>
      <c r="Y20" s="298">
        <v>118728200</v>
      </c>
      <c r="Z20" s="298">
        <v>107039900</v>
      </c>
      <c r="AA20" s="298">
        <v>106657400</v>
      </c>
      <c r="AB20" s="299"/>
      <c r="AC20" s="77"/>
      <c r="AD20" s="293">
        <f>SUM(V20:AC20)</f>
        <v>694165800</v>
      </c>
      <c r="AE20" s="294">
        <f t="shared" ref="AE20:AJ20" si="0">V20-AE22</f>
        <v>102580242.7</v>
      </c>
      <c r="AF20" s="294">
        <f t="shared" si="0"/>
        <v>95703042.700000003</v>
      </c>
      <c r="AG20" s="294">
        <f t="shared" si="0"/>
        <v>95342742.700000003</v>
      </c>
      <c r="AH20" s="294">
        <f t="shared" si="0"/>
        <v>118714242.7</v>
      </c>
      <c r="AI20" s="294">
        <f t="shared" si="0"/>
        <v>107025942.7</v>
      </c>
      <c r="AJ20" s="294">
        <f t="shared" si="0"/>
        <v>106643442.7</v>
      </c>
      <c r="AK20" s="300">
        <f>SUM(AE20:AJ20)</f>
        <v>626009656.20000005</v>
      </c>
      <c r="AL20" s="76"/>
    </row>
    <row r="21" spans="1:47" s="78" customFormat="1" ht="22.5" customHeight="1">
      <c r="A21" s="72"/>
      <c r="B21" s="7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74"/>
      <c r="S21" s="52"/>
      <c r="T21" s="144" t="s">
        <v>308</v>
      </c>
      <c r="U21" s="90" t="s">
        <v>156</v>
      </c>
      <c r="V21" s="288">
        <v>117356600</v>
      </c>
      <c r="W21" s="288">
        <v>110638900</v>
      </c>
      <c r="X21" s="288">
        <v>110278600</v>
      </c>
      <c r="Y21" s="288">
        <v>109981700</v>
      </c>
      <c r="Z21" s="288">
        <v>98293400</v>
      </c>
      <c r="AA21" s="288">
        <v>97910900</v>
      </c>
      <c r="AB21" s="232"/>
      <c r="AC21" s="77"/>
      <c r="AD21" s="123">
        <f t="shared" ref="AD21:AD89" si="1">SUM(V21:AC21)</f>
        <v>644460100</v>
      </c>
      <c r="AE21" s="76"/>
      <c r="AF21" s="76"/>
      <c r="AG21" s="76"/>
      <c r="AH21" s="76"/>
      <c r="AI21" s="76"/>
      <c r="AJ21" s="76"/>
      <c r="AK21" s="76"/>
      <c r="AL21" s="76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224</v>
      </c>
      <c r="U22" s="198"/>
      <c r="V22" s="63"/>
      <c r="W22" s="62"/>
      <c r="X22" s="63"/>
      <c r="Y22" s="145"/>
      <c r="Z22" s="145"/>
      <c r="AA22" s="145"/>
      <c r="AB22" s="232"/>
      <c r="AC22" s="8"/>
      <c r="AD22" s="123">
        <f t="shared" si="1"/>
        <v>0</v>
      </c>
      <c r="AE22" s="43">
        <f t="shared" ref="AE22:AJ22" si="2">V38+V74+V101+V130</f>
        <v>22704757.300000001</v>
      </c>
      <c r="AF22" s="43">
        <f t="shared" si="2"/>
        <v>22704757.300000001</v>
      </c>
      <c r="AG22" s="43">
        <f t="shared" si="2"/>
        <v>22704757.300000001</v>
      </c>
      <c r="AH22" s="43">
        <f t="shared" si="2"/>
        <v>13957.3</v>
      </c>
      <c r="AI22" s="43">
        <f t="shared" si="2"/>
        <v>13957.3</v>
      </c>
      <c r="AJ22" s="43">
        <f t="shared" si="2"/>
        <v>13957.3</v>
      </c>
      <c r="AK22" s="264">
        <f>SUM(AE22:AJ22)</f>
        <v>68156143.799999997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276</v>
      </c>
      <c r="U23" s="198" t="s">
        <v>293</v>
      </c>
      <c r="V23" s="154">
        <v>81</v>
      </c>
      <c r="W23" s="154">
        <v>83</v>
      </c>
      <c r="X23" s="146">
        <v>85</v>
      </c>
      <c r="Y23" s="91">
        <v>88</v>
      </c>
      <c r="Z23" s="91">
        <v>90</v>
      </c>
      <c r="AA23" s="91">
        <v>90</v>
      </c>
      <c r="AB23" s="232"/>
      <c r="AD23" s="123">
        <f t="shared" si="1"/>
        <v>517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277</v>
      </c>
      <c r="U24" s="198" t="s">
        <v>291</v>
      </c>
      <c r="V24" s="155">
        <v>18</v>
      </c>
      <c r="W24" s="155">
        <v>19</v>
      </c>
      <c r="X24" s="158">
        <v>20</v>
      </c>
      <c r="Y24" s="66">
        <v>21</v>
      </c>
      <c r="Z24" s="66">
        <v>21</v>
      </c>
      <c r="AA24" s="66">
        <v>21</v>
      </c>
      <c r="AB24" s="233"/>
      <c r="AD24" s="123">
        <f t="shared" si="1"/>
        <v>120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278</v>
      </c>
      <c r="U25" s="198" t="s">
        <v>293</v>
      </c>
      <c r="V25" s="154">
        <v>86</v>
      </c>
      <c r="W25" s="154">
        <v>89</v>
      </c>
      <c r="X25" s="146">
        <v>92</v>
      </c>
      <c r="Y25" s="91">
        <v>96</v>
      </c>
      <c r="Z25" s="91">
        <v>100</v>
      </c>
      <c r="AA25" s="91">
        <v>100</v>
      </c>
      <c r="AB25" s="232"/>
      <c r="AD25" s="123">
        <f t="shared" si="1"/>
        <v>563</v>
      </c>
    </row>
    <row r="26" spans="1:47" s="8" customFormat="1" ht="42" hidden="1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2" t="s">
        <v>361</v>
      </c>
      <c r="U26" s="37" t="s">
        <v>303</v>
      </c>
      <c r="V26" s="61">
        <f t="shared" ref="V26:AA26" si="3">SUM(V27,V42)</f>
        <v>53698.900000000009</v>
      </c>
      <c r="W26" s="61">
        <f t="shared" si="3"/>
        <v>51450.3</v>
      </c>
      <c r="X26" s="61">
        <f t="shared" si="3"/>
        <v>51426.3</v>
      </c>
      <c r="Y26" s="61">
        <f t="shared" si="3"/>
        <v>53791.000000000007</v>
      </c>
      <c r="Z26" s="61">
        <f t="shared" si="3"/>
        <v>53791.000000000007</v>
      </c>
      <c r="AA26" s="61">
        <f t="shared" si="3"/>
        <v>53791.000000000007</v>
      </c>
      <c r="AB26" s="234"/>
      <c r="AC26" s="44"/>
      <c r="AD26" s="123">
        <f>SUM(V26:AC26)</f>
        <v>317948.5</v>
      </c>
      <c r="AE26" s="43">
        <f t="shared" ref="AE26:AJ26" si="4">V26-V38</f>
        <v>39741.600000000006</v>
      </c>
      <c r="AF26" s="43">
        <f t="shared" si="4"/>
        <v>37493</v>
      </c>
      <c r="AG26" s="43">
        <f t="shared" si="4"/>
        <v>37469</v>
      </c>
      <c r="AH26" s="43">
        <f t="shared" si="4"/>
        <v>39833.700000000012</v>
      </c>
      <c r="AI26" s="43">
        <f t="shared" si="4"/>
        <v>39833.700000000012</v>
      </c>
      <c r="AJ26" s="43">
        <f t="shared" si="4"/>
        <v>39833.700000000012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hidden="1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8" t="s">
        <v>346</v>
      </c>
      <c r="U27" s="96" t="s">
        <v>303</v>
      </c>
      <c r="V27" s="97">
        <f t="shared" ref="V27:AA27" si="5">V33+V36+V38+V40</f>
        <v>48864.100000000006</v>
      </c>
      <c r="W27" s="97">
        <f t="shared" si="5"/>
        <v>48864.100000000006</v>
      </c>
      <c r="X27" s="97">
        <f t="shared" si="5"/>
        <v>48864.100000000006</v>
      </c>
      <c r="Y27" s="97">
        <f t="shared" si="5"/>
        <v>48864.100000000006</v>
      </c>
      <c r="Z27" s="97">
        <f t="shared" si="5"/>
        <v>48864.100000000006</v>
      </c>
      <c r="AA27" s="97">
        <f t="shared" si="5"/>
        <v>48864.100000000006</v>
      </c>
      <c r="AB27" s="235"/>
      <c r="AC27" s="44"/>
      <c r="AD27" s="123">
        <f t="shared" si="1"/>
        <v>293184.60000000003</v>
      </c>
      <c r="AE27" s="44"/>
    </row>
    <row r="28" spans="1:47" s="8" customFormat="1" ht="45.65" hidden="1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128" t="s">
        <v>367</v>
      </c>
      <c r="U28" s="198" t="s">
        <v>291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236">
        <v>8</v>
      </c>
      <c r="AD28" s="123">
        <f t="shared" si="1"/>
        <v>56</v>
      </c>
    </row>
    <row r="29" spans="1:47" s="8" customFormat="1" ht="28.25" hidden="1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215" t="s">
        <v>26</v>
      </c>
      <c r="U29" s="90" t="s">
        <v>293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236">
        <v>90</v>
      </c>
      <c r="AD29" s="123">
        <f t="shared" si="1"/>
        <v>614</v>
      </c>
      <c r="AE29" s="197">
        <f>V27+V45</f>
        <v>52040.3</v>
      </c>
    </row>
    <row r="30" spans="1:47" s="8" customFormat="1" ht="17.399999999999999" hidden="1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215" t="s">
        <v>87</v>
      </c>
      <c r="U30" s="198" t="s">
        <v>291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233">
        <f>SUM(V30:AA30)</f>
        <v>630</v>
      </c>
      <c r="AD30" s="123">
        <f t="shared" si="1"/>
        <v>1260</v>
      </c>
    </row>
    <row r="31" spans="1:47" s="8" customFormat="1" ht="24.65" hidden="1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215" t="s">
        <v>248</v>
      </c>
      <c r="U31" s="198" t="s">
        <v>292</v>
      </c>
      <c r="V31" s="177">
        <v>910</v>
      </c>
      <c r="W31" s="177">
        <v>920</v>
      </c>
      <c r="X31" s="177">
        <v>930</v>
      </c>
      <c r="Y31" s="177">
        <v>940</v>
      </c>
      <c r="Z31" s="177">
        <v>940</v>
      </c>
      <c r="AA31" s="177">
        <v>950</v>
      </c>
      <c r="AB31" s="237">
        <f>W31+X31+Y31+Z31+AA31</f>
        <v>4680</v>
      </c>
      <c r="AD31" s="123">
        <f t="shared" si="1"/>
        <v>10270</v>
      </c>
    </row>
    <row r="32" spans="1:47" s="8" customFormat="1" ht="24.65" hidden="1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215" t="s">
        <v>249</v>
      </c>
      <c r="U32" s="198" t="s">
        <v>292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233">
        <f>W32+X32+Y32+Z32+AA32</f>
        <v>2150</v>
      </c>
      <c r="AD32" s="123">
        <f t="shared" si="1"/>
        <v>4700</v>
      </c>
    </row>
    <row r="33" spans="1:30" s="8" customFormat="1" ht="47.4" hidden="1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3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312</v>
      </c>
      <c r="T33" s="33" t="s">
        <v>225</v>
      </c>
      <c r="U33" s="198" t="s">
        <v>303</v>
      </c>
      <c r="V33" s="153">
        <v>25173.3</v>
      </c>
      <c r="W33" s="153">
        <f>V33</f>
        <v>25173.3</v>
      </c>
      <c r="X33" s="153">
        <f>W33</f>
        <v>25173.3</v>
      </c>
      <c r="Y33" s="145">
        <f>X33</f>
        <v>25173.3</v>
      </c>
      <c r="Z33" s="145">
        <f>Y33</f>
        <v>25173.3</v>
      </c>
      <c r="AA33" s="145">
        <f>Z33</f>
        <v>25173.3</v>
      </c>
      <c r="AB33" s="232"/>
      <c r="AD33" s="123">
        <f t="shared" si="1"/>
        <v>151039.79999999999</v>
      </c>
    </row>
    <row r="34" spans="1:30" s="8" customFormat="1" ht="29.4" hidden="1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59</v>
      </c>
      <c r="U34" s="198" t="s">
        <v>292</v>
      </c>
      <c r="V34" s="204">
        <v>1516</v>
      </c>
      <c r="W34" s="204">
        <v>1520</v>
      </c>
      <c r="X34" s="204">
        <v>1525</v>
      </c>
      <c r="Y34" s="204">
        <v>1530</v>
      </c>
      <c r="Z34" s="204">
        <v>1535</v>
      </c>
      <c r="AA34" s="204">
        <v>1540</v>
      </c>
      <c r="AB34" s="238">
        <f>W34+X34+Y34+Z34+AA34</f>
        <v>7650</v>
      </c>
      <c r="AD34" s="123">
        <f t="shared" si="1"/>
        <v>16816</v>
      </c>
    </row>
    <row r="35" spans="1:30" s="8" customFormat="1" ht="30.75" hidden="1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60</v>
      </c>
      <c r="U35" s="198" t="s">
        <v>303</v>
      </c>
      <c r="V35" s="91">
        <v>32.988</v>
      </c>
      <c r="W35" s="91">
        <v>32.988</v>
      </c>
      <c r="X35" s="91">
        <v>32.988</v>
      </c>
      <c r="Y35" s="91">
        <v>32.988</v>
      </c>
      <c r="Z35" s="91">
        <v>32.988</v>
      </c>
      <c r="AA35" s="91">
        <v>32.988</v>
      </c>
      <c r="AB35" s="232">
        <v>32.988</v>
      </c>
      <c r="AD35" s="123">
        <f t="shared" si="1"/>
        <v>230.916</v>
      </c>
    </row>
    <row r="36" spans="1:30" s="8" customFormat="1" ht="44.4" hidden="1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3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312</v>
      </c>
      <c r="T36" s="33" t="s">
        <v>250</v>
      </c>
      <c r="U36" s="198" t="s">
        <v>303</v>
      </c>
      <c r="V36" s="153">
        <v>9592.5</v>
      </c>
      <c r="W36" s="153">
        <f>V36</f>
        <v>9592.5</v>
      </c>
      <c r="X36" s="153">
        <f>W36</f>
        <v>9592.5</v>
      </c>
      <c r="Y36" s="145">
        <f>X36</f>
        <v>9592.5</v>
      </c>
      <c r="Z36" s="145">
        <f>Y36</f>
        <v>9592.5</v>
      </c>
      <c r="AA36" s="145">
        <f>Z36</f>
        <v>9592.5</v>
      </c>
      <c r="AB36" s="232"/>
      <c r="AD36" s="123">
        <f t="shared" si="1"/>
        <v>57555</v>
      </c>
    </row>
    <row r="37" spans="1:30" s="8" customFormat="1" ht="27" hidden="1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251</v>
      </c>
      <c r="U37" s="198" t="s">
        <v>292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6">
        <v>45</v>
      </c>
      <c r="AD37" s="123">
        <f t="shared" si="1"/>
        <v>315</v>
      </c>
    </row>
    <row r="38" spans="1:30" s="8" customFormat="1" ht="34.5" hidden="1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3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9" t="s">
        <v>43</v>
      </c>
      <c r="U38" s="198" t="s">
        <v>303</v>
      </c>
      <c r="V38" s="176">
        <v>13957.3</v>
      </c>
      <c r="W38" s="176">
        <v>13957.3</v>
      </c>
      <c r="X38" s="176">
        <v>13957.3</v>
      </c>
      <c r="Y38" s="207">
        <v>13957.3</v>
      </c>
      <c r="Z38" s="207">
        <v>13957.3</v>
      </c>
      <c r="AA38" s="207">
        <v>13957.3</v>
      </c>
      <c r="AB38" s="232"/>
      <c r="AD38" s="123">
        <f t="shared" si="1"/>
        <v>83743.8</v>
      </c>
    </row>
    <row r="39" spans="1:30" s="8" customFormat="1" ht="33" hidden="1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5" t="s">
        <v>42</v>
      </c>
      <c r="U39" s="198" t="s">
        <v>303</v>
      </c>
      <c r="V39" s="91">
        <v>32.988</v>
      </c>
      <c r="W39" s="91">
        <v>32.988</v>
      </c>
      <c r="X39" s="91">
        <v>32.988</v>
      </c>
      <c r="Y39" s="91">
        <v>32.988</v>
      </c>
      <c r="Z39" s="91">
        <v>32.988</v>
      </c>
      <c r="AA39" s="91">
        <v>32.988</v>
      </c>
      <c r="AB39" s="232">
        <v>32.988</v>
      </c>
      <c r="AD39" s="123">
        <f t="shared" si="1"/>
        <v>230.916</v>
      </c>
    </row>
    <row r="40" spans="1:30" s="8" customFormat="1" ht="42" hidden="1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3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362</v>
      </c>
      <c r="P40" s="34">
        <v>0</v>
      </c>
      <c r="Q40" s="35">
        <v>6</v>
      </c>
      <c r="R40" s="35">
        <v>9</v>
      </c>
      <c r="S40" s="35" t="s">
        <v>312</v>
      </c>
      <c r="T40" s="9" t="s">
        <v>44</v>
      </c>
      <c r="U40" s="198" t="s">
        <v>303</v>
      </c>
      <c r="V40" s="176">
        <v>141</v>
      </c>
      <c r="W40" s="176">
        <v>141</v>
      </c>
      <c r="X40" s="176">
        <v>141</v>
      </c>
      <c r="Y40" s="207">
        <v>141</v>
      </c>
      <c r="Z40" s="207">
        <v>141</v>
      </c>
      <c r="AA40" s="207">
        <v>141</v>
      </c>
      <c r="AB40" s="232"/>
      <c r="AD40" s="123">
        <f t="shared" si="1"/>
        <v>846</v>
      </c>
    </row>
    <row r="41" spans="1:30" s="8" customFormat="1" ht="33" hidden="1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5" t="s">
        <v>41</v>
      </c>
      <c r="U41" s="198" t="s">
        <v>303</v>
      </c>
      <c r="V41" s="91">
        <v>32.988</v>
      </c>
      <c r="W41" s="91">
        <v>32.988</v>
      </c>
      <c r="X41" s="91">
        <v>32.988</v>
      </c>
      <c r="Y41" s="91">
        <v>32.988</v>
      </c>
      <c r="Z41" s="91">
        <v>32.988</v>
      </c>
      <c r="AA41" s="91">
        <v>32.988</v>
      </c>
      <c r="AB41" s="232">
        <v>32.988</v>
      </c>
      <c r="AD41" s="123">
        <f t="shared" si="1"/>
        <v>230.916</v>
      </c>
    </row>
    <row r="42" spans="1:30" s="87" customFormat="1" ht="32.25" hidden="1" customHeight="1">
      <c r="A42" s="85"/>
      <c r="B42" s="86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2"/>
      <c r="N42" s="51"/>
      <c r="O42" s="51"/>
      <c r="P42" s="51"/>
      <c r="Q42" s="45"/>
      <c r="R42" s="45"/>
      <c r="S42" s="45"/>
      <c r="T42" s="88" t="s">
        <v>40</v>
      </c>
      <c r="U42" s="96" t="s">
        <v>303</v>
      </c>
      <c r="V42" s="97">
        <f t="shared" ref="V42:AA42" si="6">V49+V45+V47+V51+V53+V55+V57+V60+V62</f>
        <v>4834.8</v>
      </c>
      <c r="W42" s="97">
        <f t="shared" si="6"/>
        <v>2586.1999999999998</v>
      </c>
      <c r="X42" s="97">
        <f t="shared" si="6"/>
        <v>2562.1999999999998</v>
      </c>
      <c r="Y42" s="97">
        <f t="shared" si="6"/>
        <v>4926.8999999999996</v>
      </c>
      <c r="Z42" s="97">
        <f t="shared" si="6"/>
        <v>4926.8999999999996</v>
      </c>
      <c r="AA42" s="97">
        <f t="shared" si="6"/>
        <v>4926.8999999999996</v>
      </c>
      <c r="AB42" s="235"/>
      <c r="AD42" s="123">
        <f t="shared" si="1"/>
        <v>24763.9</v>
      </c>
    </row>
    <row r="43" spans="1:30" s="8" customFormat="1" ht="28.5" hidden="1" customHeight="1">
      <c r="A43" s="11"/>
      <c r="B43" s="12"/>
      <c r="C43" s="34"/>
      <c r="D43" s="34"/>
      <c r="E43" s="34"/>
      <c r="F43" s="34"/>
      <c r="G43" s="34"/>
      <c r="H43" s="34"/>
      <c r="I43" s="34"/>
      <c r="J43" s="51"/>
      <c r="K43" s="34"/>
      <c r="L43" s="34"/>
      <c r="M43" s="40"/>
      <c r="N43" s="34"/>
      <c r="O43" s="34"/>
      <c r="P43" s="34"/>
      <c r="Q43" s="35"/>
      <c r="R43" s="35"/>
      <c r="S43" s="35"/>
      <c r="T43" s="128" t="s">
        <v>100</v>
      </c>
      <c r="U43" s="90" t="s">
        <v>291</v>
      </c>
      <c r="V43" s="65">
        <v>3</v>
      </c>
      <c r="W43" s="65">
        <v>3</v>
      </c>
      <c r="X43" s="65">
        <v>3</v>
      </c>
      <c r="Y43" s="65">
        <v>3</v>
      </c>
      <c r="Z43" s="65">
        <v>3</v>
      </c>
      <c r="AA43" s="65">
        <v>3</v>
      </c>
      <c r="AB43" s="239">
        <f>SUM(V43:AA43)</f>
        <v>18</v>
      </c>
      <c r="AD43" s="123">
        <f t="shared" si="1"/>
        <v>36</v>
      </c>
    </row>
    <row r="44" spans="1:30" s="205" customFormat="1" ht="32.25" hidden="1" customHeight="1">
      <c r="A44" s="72"/>
      <c r="B44" s="73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1"/>
      <c r="R44" s="41"/>
      <c r="S44" s="41"/>
      <c r="T44" s="215" t="s">
        <v>246</v>
      </c>
      <c r="U44" s="90" t="s">
        <v>292</v>
      </c>
      <c r="V44" s="136">
        <v>87</v>
      </c>
      <c r="W44" s="66" t="s">
        <v>321</v>
      </c>
      <c r="X44" s="145" t="s">
        <v>321</v>
      </c>
      <c r="Y44" s="145" t="s">
        <v>321</v>
      </c>
      <c r="Z44" s="145" t="s">
        <v>321</v>
      </c>
      <c r="AA44" s="145" t="s">
        <v>321</v>
      </c>
      <c r="AB44" s="239">
        <v>87</v>
      </c>
      <c r="AD44" s="206">
        <f>SUM(V44:AC44)</f>
        <v>174</v>
      </c>
    </row>
    <row r="45" spans="1:30" s="8" customFormat="1" ht="44.25" hidden="1" customHeight="1">
      <c r="A45" s="11"/>
      <c r="B45" s="12"/>
      <c r="C45" s="34">
        <v>6</v>
      </c>
      <c r="D45" s="40">
        <v>5</v>
      </c>
      <c r="E45" s="40">
        <v>6</v>
      </c>
      <c r="F45" s="52">
        <v>0</v>
      </c>
      <c r="G45" s="52">
        <v>7</v>
      </c>
      <c r="H45" s="52">
        <v>0</v>
      </c>
      <c r="I45" s="52">
        <v>3</v>
      </c>
      <c r="J45" s="203">
        <v>4</v>
      </c>
      <c r="K45" s="40">
        <v>2</v>
      </c>
      <c r="L45" s="40">
        <v>1</v>
      </c>
      <c r="M45" s="40">
        <v>0</v>
      </c>
      <c r="N45" s="195">
        <v>2</v>
      </c>
      <c r="O45" s="186">
        <v>2</v>
      </c>
      <c r="P45" s="186">
        <v>1</v>
      </c>
      <c r="Q45" s="187">
        <v>0</v>
      </c>
      <c r="R45" s="187">
        <v>5</v>
      </c>
      <c r="S45" s="187" t="s">
        <v>312</v>
      </c>
      <c r="T45" s="48" t="s">
        <v>104</v>
      </c>
      <c r="U45" s="198" t="s">
        <v>291</v>
      </c>
      <c r="V45" s="153">
        <v>3176.2</v>
      </c>
      <c r="W45" s="153">
        <v>2562.1999999999998</v>
      </c>
      <c r="X45" s="153">
        <v>2562.1999999999998</v>
      </c>
      <c r="Y45" s="145">
        <f>X45</f>
        <v>2562.1999999999998</v>
      </c>
      <c r="Z45" s="145">
        <f>Y45</f>
        <v>2562.1999999999998</v>
      </c>
      <c r="AA45" s="145">
        <f>Z45</f>
        <v>2562.1999999999998</v>
      </c>
      <c r="AB45" s="232"/>
      <c r="AD45" s="123">
        <f t="shared" si="1"/>
        <v>15987.2</v>
      </c>
    </row>
    <row r="46" spans="1:30" s="8" customFormat="1" ht="33.75" hidden="1" customHeight="1">
      <c r="A46" s="11"/>
      <c r="B46" s="12"/>
      <c r="C46" s="34"/>
      <c r="D46" s="40"/>
      <c r="E46" s="40"/>
      <c r="F46" s="40"/>
      <c r="G46" s="40"/>
      <c r="H46" s="40"/>
      <c r="I46" s="40"/>
      <c r="J46" s="52"/>
      <c r="K46" s="40"/>
      <c r="L46" s="40"/>
      <c r="M46" s="40"/>
      <c r="N46" s="40"/>
      <c r="O46" s="34"/>
      <c r="P46" s="34"/>
      <c r="Q46" s="35"/>
      <c r="R46" s="35"/>
      <c r="S46" s="35"/>
      <c r="T46" s="95" t="s">
        <v>226</v>
      </c>
      <c r="U46" s="90" t="s">
        <v>324</v>
      </c>
      <c r="V46" s="46">
        <v>0</v>
      </c>
      <c r="W46" s="46">
        <v>1</v>
      </c>
      <c r="X46" s="46">
        <v>1</v>
      </c>
      <c r="Y46" s="46">
        <v>1</v>
      </c>
      <c r="Z46" s="46">
        <v>1</v>
      </c>
      <c r="AA46" s="46">
        <v>1</v>
      </c>
      <c r="AB46" s="236">
        <v>1</v>
      </c>
      <c r="AD46" s="123">
        <f t="shared" si="1"/>
        <v>6</v>
      </c>
    </row>
    <row r="47" spans="1:30" s="8" customFormat="1" ht="32.25" hidden="1" customHeight="1">
      <c r="A47" s="11"/>
      <c r="B47" s="12"/>
      <c r="C47" s="34">
        <v>6</v>
      </c>
      <c r="D47" s="40">
        <v>5</v>
      </c>
      <c r="E47" s="40">
        <v>6</v>
      </c>
      <c r="F47" s="52">
        <v>0</v>
      </c>
      <c r="G47" s="52">
        <v>7</v>
      </c>
      <c r="H47" s="52">
        <v>0</v>
      </c>
      <c r="I47" s="52">
        <v>3</v>
      </c>
      <c r="J47" s="203">
        <v>4</v>
      </c>
      <c r="K47" s="40">
        <v>2</v>
      </c>
      <c r="L47" s="40">
        <v>1</v>
      </c>
      <c r="M47" s="40">
        <v>0</v>
      </c>
      <c r="N47" s="195">
        <v>2</v>
      </c>
      <c r="O47" s="34">
        <v>2</v>
      </c>
      <c r="P47" s="186">
        <v>1</v>
      </c>
      <c r="Q47" s="187">
        <v>0</v>
      </c>
      <c r="R47" s="187">
        <v>9</v>
      </c>
      <c r="S47" s="187" t="s">
        <v>312</v>
      </c>
      <c r="T47" s="48" t="s">
        <v>105</v>
      </c>
      <c r="U47" s="90" t="s">
        <v>303</v>
      </c>
      <c r="V47" s="176">
        <v>0</v>
      </c>
      <c r="W47" s="153">
        <v>0</v>
      </c>
      <c r="X47" s="153">
        <v>0</v>
      </c>
      <c r="Y47" s="145">
        <v>0</v>
      </c>
      <c r="Z47" s="145">
        <v>0</v>
      </c>
      <c r="AA47" s="145">
        <v>0</v>
      </c>
      <c r="AB47" s="232"/>
      <c r="AD47" s="123">
        <f t="shared" si="1"/>
        <v>0</v>
      </c>
    </row>
    <row r="48" spans="1:30" s="8" customFormat="1" ht="31.5" hidden="1" customHeight="1">
      <c r="A48" s="11"/>
      <c r="B48" s="12"/>
      <c r="C48" s="34"/>
      <c r="D48" s="40"/>
      <c r="E48" s="40"/>
      <c r="F48" s="40"/>
      <c r="G48" s="40"/>
      <c r="H48" s="40"/>
      <c r="I48" s="40"/>
      <c r="J48" s="52"/>
      <c r="K48" s="40"/>
      <c r="L48" s="40"/>
      <c r="M48" s="40"/>
      <c r="N48" s="40"/>
      <c r="O48" s="34"/>
      <c r="P48" s="34"/>
      <c r="Q48" s="35"/>
      <c r="R48" s="35"/>
      <c r="S48" s="35"/>
      <c r="T48" s="95" t="s">
        <v>39</v>
      </c>
      <c r="U48" s="198" t="s">
        <v>291</v>
      </c>
      <c r="V48" s="136" t="s">
        <v>321</v>
      </c>
      <c r="W48" s="66" t="s">
        <v>321</v>
      </c>
      <c r="X48" s="145" t="s">
        <v>321</v>
      </c>
      <c r="Y48" s="145" t="s">
        <v>321</v>
      </c>
      <c r="Z48" s="145" t="s">
        <v>321</v>
      </c>
      <c r="AA48" s="145" t="s">
        <v>321</v>
      </c>
      <c r="AB48" s="236"/>
      <c r="AD48" s="123">
        <f t="shared" si="1"/>
        <v>0</v>
      </c>
    </row>
    <row r="49" spans="1:33" s="8" customFormat="1" ht="28" hidden="1">
      <c r="A49" s="11"/>
      <c r="B49" s="12"/>
      <c r="C49" s="34">
        <v>6</v>
      </c>
      <c r="D49" s="34">
        <v>5</v>
      </c>
      <c r="E49" s="34">
        <v>6</v>
      </c>
      <c r="F49" s="52">
        <v>0</v>
      </c>
      <c r="G49" s="52">
        <v>7</v>
      </c>
      <c r="H49" s="52">
        <v>0</v>
      </c>
      <c r="I49" s="52">
        <v>3</v>
      </c>
      <c r="J49" s="203">
        <v>4</v>
      </c>
      <c r="K49" s="34">
        <v>2</v>
      </c>
      <c r="L49" s="34">
        <v>1</v>
      </c>
      <c r="M49" s="34">
        <v>0</v>
      </c>
      <c r="N49" s="34">
        <v>2</v>
      </c>
      <c r="O49" s="34">
        <v>2</v>
      </c>
      <c r="P49" s="34">
        <v>2</v>
      </c>
      <c r="Q49" s="35">
        <v>1</v>
      </c>
      <c r="R49" s="35">
        <v>1</v>
      </c>
      <c r="S49" s="35" t="s">
        <v>310</v>
      </c>
      <c r="T49" s="9" t="s">
        <v>106</v>
      </c>
      <c r="U49" s="198" t="s">
        <v>303</v>
      </c>
      <c r="V49" s="153">
        <v>312</v>
      </c>
      <c r="W49" s="153">
        <v>0</v>
      </c>
      <c r="X49" s="153">
        <v>0</v>
      </c>
      <c r="Y49" s="145">
        <f>X49</f>
        <v>0</v>
      </c>
      <c r="Z49" s="145">
        <f>Y49</f>
        <v>0</v>
      </c>
      <c r="AA49" s="145">
        <f>Z49</f>
        <v>0</v>
      </c>
      <c r="AB49" s="232"/>
      <c r="AD49" s="123">
        <f>SUM(V49:AC49)</f>
        <v>312</v>
      </c>
    </row>
    <row r="50" spans="1:33" s="8" customFormat="1" ht="32.25" hidden="1" customHeight="1">
      <c r="A50" s="11"/>
      <c r="B50" s="12"/>
      <c r="C50" s="34"/>
      <c r="D50" s="34"/>
      <c r="E50" s="34"/>
      <c r="F50" s="40"/>
      <c r="G50" s="40"/>
      <c r="H50" s="40"/>
      <c r="I50" s="40"/>
      <c r="J50" s="52"/>
      <c r="K50" s="34"/>
      <c r="L50" s="34"/>
      <c r="M50" s="34"/>
      <c r="N50" s="34"/>
      <c r="O50" s="34"/>
      <c r="P50" s="34"/>
      <c r="Q50" s="35"/>
      <c r="R50" s="35"/>
      <c r="S50" s="35"/>
      <c r="T50" s="135" t="s">
        <v>253</v>
      </c>
      <c r="U50" s="90" t="s">
        <v>291</v>
      </c>
      <c r="V50" s="65">
        <v>3</v>
      </c>
      <c r="W50" s="66" t="s">
        <v>321</v>
      </c>
      <c r="X50" s="145" t="s">
        <v>321</v>
      </c>
      <c r="Y50" s="145" t="s">
        <v>321</v>
      </c>
      <c r="Z50" s="145" t="s">
        <v>321</v>
      </c>
      <c r="AA50" s="145" t="s">
        <v>321</v>
      </c>
      <c r="AB50" s="239">
        <v>3</v>
      </c>
      <c r="AD50" s="123">
        <f>SUM(V50:AC50)</f>
        <v>6</v>
      </c>
    </row>
    <row r="51" spans="1:33" s="8" customFormat="1" ht="34.5" hidden="1" customHeight="1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3">
        <v>4</v>
      </c>
      <c r="K51" s="34">
        <v>2</v>
      </c>
      <c r="L51" s="34">
        <v>1</v>
      </c>
      <c r="M51" s="34">
        <v>0</v>
      </c>
      <c r="N51" s="195">
        <v>2</v>
      </c>
      <c r="O51" s="34">
        <v>2</v>
      </c>
      <c r="P51" s="34">
        <v>2</v>
      </c>
      <c r="Q51" s="35">
        <v>1</v>
      </c>
      <c r="R51" s="35">
        <v>2</v>
      </c>
      <c r="S51" s="35" t="s">
        <v>310</v>
      </c>
      <c r="T51" s="9" t="s">
        <v>54</v>
      </c>
      <c r="U51" s="198" t="s">
        <v>303</v>
      </c>
      <c r="V51" s="153">
        <v>275</v>
      </c>
      <c r="W51" s="153">
        <v>0</v>
      </c>
      <c r="X51" s="153">
        <v>0</v>
      </c>
      <c r="Y51" s="145">
        <v>0</v>
      </c>
      <c r="Z51" s="145">
        <v>0</v>
      </c>
      <c r="AA51" s="145">
        <f>Z51</f>
        <v>0</v>
      </c>
      <c r="AB51" s="232"/>
      <c r="AD51" s="123">
        <f t="shared" si="1"/>
        <v>275</v>
      </c>
    </row>
    <row r="52" spans="1:33" s="76" customFormat="1" ht="31.5" hidden="1" customHeight="1">
      <c r="A52" s="72"/>
      <c r="B52" s="73"/>
      <c r="C52" s="40"/>
      <c r="D52" s="40"/>
      <c r="E52" s="40"/>
      <c r="F52" s="40"/>
      <c r="G52" s="40"/>
      <c r="H52" s="40"/>
      <c r="I52" s="40"/>
      <c r="J52" s="52"/>
      <c r="K52" s="40"/>
      <c r="L52" s="40"/>
      <c r="M52" s="40"/>
      <c r="N52" s="40"/>
      <c r="O52" s="40"/>
      <c r="P52" s="40"/>
      <c r="Q52" s="41"/>
      <c r="R52" s="41"/>
      <c r="S52" s="41"/>
      <c r="T52" s="95" t="s">
        <v>254</v>
      </c>
      <c r="U52" s="90" t="s">
        <v>291</v>
      </c>
      <c r="V52" s="65">
        <v>3</v>
      </c>
      <c r="W52" s="66" t="s">
        <v>321</v>
      </c>
      <c r="X52" s="145" t="s">
        <v>321</v>
      </c>
      <c r="Y52" s="145" t="s">
        <v>321</v>
      </c>
      <c r="Z52" s="145" t="s">
        <v>321</v>
      </c>
      <c r="AA52" s="145" t="s">
        <v>321</v>
      </c>
      <c r="AB52" s="239">
        <v>3</v>
      </c>
      <c r="AD52" s="123">
        <f t="shared" si="1"/>
        <v>6</v>
      </c>
    </row>
    <row r="53" spans="1:33" s="8" customFormat="1" ht="34.5" hidden="1" customHeight="1">
      <c r="A53" s="72"/>
      <c r="B53" s="73"/>
      <c r="C53" s="40">
        <v>6</v>
      </c>
      <c r="D53" s="40">
        <v>5</v>
      </c>
      <c r="E53" s="40">
        <v>6</v>
      </c>
      <c r="F53" s="52">
        <v>0</v>
      </c>
      <c r="G53" s="52">
        <v>7</v>
      </c>
      <c r="H53" s="52">
        <v>0</v>
      </c>
      <c r="I53" s="52">
        <v>3</v>
      </c>
      <c r="J53" s="52">
        <v>4</v>
      </c>
      <c r="K53" s="40">
        <v>2</v>
      </c>
      <c r="L53" s="40">
        <v>1</v>
      </c>
      <c r="M53" s="40">
        <v>0</v>
      </c>
      <c r="N53" s="40">
        <v>2</v>
      </c>
      <c r="O53" s="40">
        <v>2</v>
      </c>
      <c r="P53" s="40">
        <v>2</v>
      </c>
      <c r="Q53" s="41">
        <v>1</v>
      </c>
      <c r="R53" s="41">
        <v>9</v>
      </c>
      <c r="S53" s="41" t="s">
        <v>310</v>
      </c>
      <c r="T53" s="48" t="s">
        <v>55</v>
      </c>
      <c r="U53" s="90" t="s">
        <v>303</v>
      </c>
      <c r="V53" s="145">
        <v>0</v>
      </c>
      <c r="W53" s="145">
        <v>0</v>
      </c>
      <c r="X53" s="145">
        <v>0</v>
      </c>
      <c r="Y53" s="145">
        <v>2364.6999999999998</v>
      </c>
      <c r="Z53" s="145">
        <f>Y53</f>
        <v>2364.6999999999998</v>
      </c>
      <c r="AA53" s="145">
        <f>Z53</f>
        <v>2364.6999999999998</v>
      </c>
      <c r="AB53" s="232"/>
      <c r="AD53" s="123">
        <f t="shared" si="1"/>
        <v>7094.0999999999995</v>
      </c>
    </row>
    <row r="54" spans="1:33" s="76" customFormat="1" ht="31.5" hidden="1" customHeight="1">
      <c r="A54" s="72"/>
      <c r="B54" s="73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95" t="s">
        <v>24</v>
      </c>
      <c r="U54" s="90" t="s">
        <v>291</v>
      </c>
      <c r="V54" s="66" t="s">
        <v>321</v>
      </c>
      <c r="W54" s="145" t="s">
        <v>321</v>
      </c>
      <c r="X54" s="145" t="s">
        <v>321</v>
      </c>
      <c r="Y54" s="65">
        <v>3</v>
      </c>
      <c r="Z54" s="65">
        <v>3</v>
      </c>
      <c r="AA54" s="65">
        <v>3</v>
      </c>
      <c r="AB54" s="239">
        <v>9</v>
      </c>
      <c r="AD54" s="123">
        <f t="shared" si="1"/>
        <v>18</v>
      </c>
    </row>
    <row r="55" spans="1:33" s="8" customFormat="1" ht="36" hidden="1" customHeight="1">
      <c r="A55" s="11"/>
      <c r="B55" s="12"/>
      <c r="C55" s="34">
        <v>6</v>
      </c>
      <c r="D55" s="34">
        <v>5</v>
      </c>
      <c r="E55" s="34">
        <v>6</v>
      </c>
      <c r="F55" s="34">
        <v>0</v>
      </c>
      <c r="G55" s="34">
        <v>7</v>
      </c>
      <c r="H55" s="34">
        <v>0</v>
      </c>
      <c r="I55" s="34">
        <v>3</v>
      </c>
      <c r="J55" s="203">
        <v>4</v>
      </c>
      <c r="K55" s="34">
        <v>2</v>
      </c>
      <c r="L55" s="34">
        <v>1</v>
      </c>
      <c r="M55" s="34">
        <v>0</v>
      </c>
      <c r="N55" s="131">
        <v>2</v>
      </c>
      <c r="O55" s="34">
        <v>2</v>
      </c>
      <c r="P55" s="40">
        <v>2</v>
      </c>
      <c r="Q55" s="41">
        <v>2</v>
      </c>
      <c r="R55" s="41">
        <v>4</v>
      </c>
      <c r="S55" s="41" t="s">
        <v>310</v>
      </c>
      <c r="T55" s="48" t="s">
        <v>56</v>
      </c>
      <c r="U55" s="90" t="s">
        <v>303</v>
      </c>
      <c r="V55" s="153">
        <v>205</v>
      </c>
      <c r="W55" s="153">
        <v>0</v>
      </c>
      <c r="X55" s="153">
        <v>0</v>
      </c>
      <c r="Y55" s="145">
        <v>0</v>
      </c>
      <c r="Z55" s="145">
        <f>Y55</f>
        <v>0</v>
      </c>
      <c r="AA55" s="145">
        <f>Z55</f>
        <v>0</v>
      </c>
      <c r="AB55" s="232"/>
      <c r="AD55" s="123">
        <f t="shared" si="1"/>
        <v>205</v>
      </c>
    </row>
    <row r="56" spans="1:33" s="8" customFormat="1" ht="32.25" hidden="1" customHeight="1">
      <c r="A56" s="11"/>
      <c r="B56" s="12"/>
      <c r="C56" s="34"/>
      <c r="D56" s="34"/>
      <c r="E56" s="34"/>
      <c r="F56" s="34"/>
      <c r="G56" s="34"/>
      <c r="H56" s="34"/>
      <c r="I56" s="34"/>
      <c r="J56" s="52"/>
      <c r="K56" s="34"/>
      <c r="L56" s="34"/>
      <c r="M56" s="40"/>
      <c r="N56" s="34"/>
      <c r="O56" s="34"/>
      <c r="P56" s="34"/>
      <c r="Q56" s="35"/>
      <c r="R56" s="35"/>
      <c r="S56" s="35"/>
      <c r="T56" s="48" t="s">
        <v>252</v>
      </c>
      <c r="U56" s="90" t="s">
        <v>291</v>
      </c>
      <c r="V56" s="65">
        <v>45</v>
      </c>
      <c r="W56" s="145" t="s">
        <v>321</v>
      </c>
      <c r="X56" s="145" t="s">
        <v>321</v>
      </c>
      <c r="Y56" s="145" t="s">
        <v>321</v>
      </c>
      <c r="Z56" s="145" t="s">
        <v>321</v>
      </c>
      <c r="AA56" s="65" t="s">
        <v>321</v>
      </c>
      <c r="AB56" s="239">
        <v>45</v>
      </c>
      <c r="AD56" s="123">
        <f t="shared" si="1"/>
        <v>90</v>
      </c>
    </row>
    <row r="57" spans="1:33" s="8" customFormat="1" ht="28" hidden="1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3">
        <v>4</v>
      </c>
      <c r="K57" s="34">
        <v>2</v>
      </c>
      <c r="L57" s="34">
        <v>1</v>
      </c>
      <c r="M57" s="34">
        <v>0</v>
      </c>
      <c r="N57" s="195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310</v>
      </c>
      <c r="T57" s="48" t="s">
        <v>57</v>
      </c>
      <c r="U57" s="198" t="s">
        <v>303</v>
      </c>
      <c r="V57" s="153">
        <v>162</v>
      </c>
      <c r="W57" s="153">
        <v>0</v>
      </c>
      <c r="X57" s="153">
        <v>0</v>
      </c>
      <c r="Y57" s="145">
        <f>X57</f>
        <v>0</v>
      </c>
      <c r="Z57" s="145">
        <f>Y57</f>
        <v>0</v>
      </c>
      <c r="AA57" s="145">
        <f>Z57</f>
        <v>0</v>
      </c>
      <c r="AB57" s="232"/>
      <c r="AD57" s="123">
        <f t="shared" si="1"/>
        <v>162</v>
      </c>
    </row>
    <row r="58" spans="1:33" s="8" customFormat="1" ht="33.75" hidden="1" customHeigh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48" t="s">
        <v>370</v>
      </c>
      <c r="U58" s="90" t="s">
        <v>291</v>
      </c>
      <c r="V58" s="157">
        <v>3</v>
      </c>
      <c r="W58" s="157" t="s">
        <v>321</v>
      </c>
      <c r="X58" s="157" t="s">
        <v>321</v>
      </c>
      <c r="Y58" s="65" t="s">
        <v>321</v>
      </c>
      <c r="Z58" s="65" t="s">
        <v>321</v>
      </c>
      <c r="AA58" s="65" t="s">
        <v>321</v>
      </c>
      <c r="AB58" s="239">
        <v>3</v>
      </c>
      <c r="AD58" s="123">
        <f t="shared" si="1"/>
        <v>6</v>
      </c>
    </row>
    <row r="59" spans="1:33" s="8" customFormat="1" ht="33.75" hidden="1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371</v>
      </c>
      <c r="U59" s="90" t="s">
        <v>291</v>
      </c>
      <c r="V59" s="157" t="s">
        <v>321</v>
      </c>
      <c r="W59" s="158">
        <v>3</v>
      </c>
      <c r="X59" s="158">
        <v>3</v>
      </c>
      <c r="Y59" s="65">
        <v>3</v>
      </c>
      <c r="Z59" s="65" t="s">
        <v>321</v>
      </c>
      <c r="AA59" s="65" t="s">
        <v>321</v>
      </c>
      <c r="AB59" s="239">
        <v>3</v>
      </c>
      <c r="AD59" s="123">
        <f t="shared" si="1"/>
        <v>12</v>
      </c>
    </row>
    <row r="60" spans="1:33" s="8" customFormat="1" ht="32.4" hidden="1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3">
        <v>4</v>
      </c>
      <c r="K60" s="34">
        <v>2</v>
      </c>
      <c r="L60" s="34">
        <v>1</v>
      </c>
      <c r="M60" s="34">
        <v>0</v>
      </c>
      <c r="N60" s="195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310</v>
      </c>
      <c r="T60" s="134" t="s">
        <v>58</v>
      </c>
      <c r="U60" s="90" t="s">
        <v>303</v>
      </c>
      <c r="V60" s="153">
        <v>615</v>
      </c>
      <c r="W60" s="153">
        <v>24</v>
      </c>
      <c r="X60" s="153">
        <v>0</v>
      </c>
      <c r="Y60" s="145">
        <v>0</v>
      </c>
      <c r="Z60" s="145">
        <v>0</v>
      </c>
      <c r="AA60" s="145">
        <f>Z60</f>
        <v>0</v>
      </c>
      <c r="AB60" s="232"/>
      <c r="AD60" s="123">
        <f t="shared" si="1"/>
        <v>639</v>
      </c>
    </row>
    <row r="61" spans="1:33" s="8" customFormat="1" ht="34.5" hidden="1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141" t="s">
        <v>227</v>
      </c>
      <c r="U61" s="90" t="s">
        <v>291</v>
      </c>
      <c r="V61" s="65">
        <v>3</v>
      </c>
      <c r="W61" s="66">
        <v>3</v>
      </c>
      <c r="X61" s="157" t="s">
        <v>321</v>
      </c>
      <c r="Y61" s="65" t="s">
        <v>321</v>
      </c>
      <c r="Z61" s="65" t="s">
        <v>321</v>
      </c>
      <c r="AA61" s="65" t="s">
        <v>321</v>
      </c>
      <c r="AB61" s="239">
        <v>3</v>
      </c>
      <c r="AD61" s="123">
        <f t="shared" si="1"/>
        <v>9</v>
      </c>
    </row>
    <row r="62" spans="1:33" s="76" customFormat="1" ht="45.75" hidden="1" customHeight="1">
      <c r="A62" s="72"/>
      <c r="B62" s="73"/>
      <c r="C62" s="40">
        <v>6</v>
      </c>
      <c r="D62" s="40">
        <v>5</v>
      </c>
      <c r="E62" s="40">
        <v>6</v>
      </c>
      <c r="F62" s="40">
        <v>0</v>
      </c>
      <c r="G62" s="40">
        <v>7</v>
      </c>
      <c r="H62" s="40">
        <v>0</v>
      </c>
      <c r="I62" s="52">
        <v>3</v>
      </c>
      <c r="J62" s="203">
        <v>4</v>
      </c>
      <c r="K62" s="40">
        <v>2</v>
      </c>
      <c r="L62" s="40">
        <v>1</v>
      </c>
      <c r="M62" s="40" t="s">
        <v>98</v>
      </c>
      <c r="N62" s="40">
        <v>1</v>
      </c>
      <c r="O62" s="40">
        <v>5</v>
      </c>
      <c r="P62" s="40">
        <v>5</v>
      </c>
      <c r="Q62" s="41">
        <v>1</v>
      </c>
      <c r="R62" s="41">
        <v>9</v>
      </c>
      <c r="S62" s="41">
        <v>1</v>
      </c>
      <c r="T62" s="48" t="s">
        <v>99</v>
      </c>
      <c r="U62" s="90" t="s">
        <v>303</v>
      </c>
      <c r="V62" s="92">
        <v>89.6</v>
      </c>
      <c r="W62" s="153">
        <v>0</v>
      </c>
      <c r="X62" s="153">
        <v>0</v>
      </c>
      <c r="Y62" s="153">
        <v>0</v>
      </c>
      <c r="Z62" s="153">
        <v>0</v>
      </c>
      <c r="AA62" s="153">
        <v>0</v>
      </c>
      <c r="AB62" s="232"/>
      <c r="AD62" s="123">
        <f t="shared" si="1"/>
        <v>89.6</v>
      </c>
    </row>
    <row r="63" spans="1:33" s="76" customFormat="1" ht="28.75" hidden="1" customHeight="1">
      <c r="A63" s="72"/>
      <c r="B63" s="73"/>
      <c r="C63" s="40"/>
      <c r="D63" s="40"/>
      <c r="E63" s="40"/>
      <c r="F63" s="40"/>
      <c r="G63" s="40"/>
      <c r="H63" s="40"/>
      <c r="I63" s="40"/>
      <c r="J63" s="52"/>
      <c r="K63" s="40"/>
      <c r="L63" s="40"/>
      <c r="M63" s="40"/>
      <c r="N63" s="40"/>
      <c r="O63" s="40"/>
      <c r="P63" s="40"/>
      <c r="Q63" s="41"/>
      <c r="R63" s="41"/>
      <c r="S63" s="41"/>
      <c r="T63" s="48" t="s">
        <v>92</v>
      </c>
      <c r="U63" s="90" t="s">
        <v>291</v>
      </c>
      <c r="V63" s="65">
        <v>2</v>
      </c>
      <c r="W63" s="65" t="s">
        <v>321</v>
      </c>
      <c r="X63" s="65" t="s">
        <v>321</v>
      </c>
      <c r="Y63" s="65" t="s">
        <v>321</v>
      </c>
      <c r="Z63" s="65" t="s">
        <v>321</v>
      </c>
      <c r="AA63" s="65" t="s">
        <v>321</v>
      </c>
      <c r="AB63" s="239">
        <v>2</v>
      </c>
      <c r="AD63" s="123">
        <f t="shared" si="1"/>
        <v>4</v>
      </c>
    </row>
    <row r="64" spans="1:33" s="76" customFormat="1" ht="58.5" customHeight="1">
      <c r="A64" s="139"/>
      <c r="B64" s="289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74"/>
      <c r="R64" s="74"/>
      <c r="S64" s="74"/>
      <c r="T64" s="290" t="s">
        <v>360</v>
      </c>
      <c r="U64" s="291" t="s">
        <v>156</v>
      </c>
      <c r="V64" s="145">
        <v>36295600</v>
      </c>
      <c r="W64" s="145">
        <v>34293100</v>
      </c>
      <c r="X64" s="145">
        <v>33957100</v>
      </c>
      <c r="Y64" s="145">
        <v>39338400</v>
      </c>
      <c r="Z64" s="145">
        <v>27919900</v>
      </c>
      <c r="AA64" s="145">
        <v>27919900</v>
      </c>
      <c r="AB64" s="232"/>
      <c r="AC64" s="292"/>
      <c r="AD64" s="293">
        <f t="shared" si="1"/>
        <v>199724000</v>
      </c>
      <c r="AE64" s="294">
        <f>AE65+AE92</f>
        <v>28728774.399999999</v>
      </c>
      <c r="AF64" s="294">
        <f>AF65+AF92</f>
        <v>28726771.899999999</v>
      </c>
      <c r="AG64" s="294">
        <f>AG65+AG92</f>
        <v>28726435.899999999</v>
      </c>
    </row>
    <row r="65" spans="1:36" s="76" customFormat="1" ht="31.5" customHeight="1">
      <c r="A65" s="139"/>
      <c r="B65" s="289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74"/>
      <c r="R65" s="74"/>
      <c r="S65" s="74"/>
      <c r="T65" s="95" t="s">
        <v>337</v>
      </c>
      <c r="U65" s="291" t="s">
        <v>156</v>
      </c>
      <c r="V65" s="145">
        <v>22433700</v>
      </c>
      <c r="W65" s="145">
        <v>22433700</v>
      </c>
      <c r="X65" s="145">
        <v>22433700</v>
      </c>
      <c r="Y65" s="145">
        <v>13966200</v>
      </c>
      <c r="Z65" s="145">
        <v>13966200</v>
      </c>
      <c r="AA65" s="145">
        <v>13966200</v>
      </c>
      <c r="AB65" s="232"/>
      <c r="AD65" s="293">
        <f t="shared" si="1"/>
        <v>109199700</v>
      </c>
      <c r="AE65" s="294">
        <f>V65+V76</f>
        <v>22437817.199999999</v>
      </c>
      <c r="AF65" s="294">
        <f>W65+W76</f>
        <v>22437727.199999999</v>
      </c>
      <c r="AG65" s="294">
        <f>X65+X76</f>
        <v>22437727.199999999</v>
      </c>
    </row>
    <row r="66" spans="1:36" s="8" customFormat="1" ht="31.25" hidden="1" customHeight="1">
      <c r="A66" s="11"/>
      <c r="B66" s="12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5"/>
      <c r="R66" s="35"/>
      <c r="S66" s="35"/>
      <c r="T66" s="215" t="s">
        <v>45</v>
      </c>
      <c r="U66" s="198" t="s">
        <v>292</v>
      </c>
      <c r="V66" s="66">
        <v>10</v>
      </c>
      <c r="W66" s="66">
        <v>10</v>
      </c>
      <c r="X66" s="66">
        <v>11</v>
      </c>
      <c r="Y66" s="66">
        <v>11</v>
      </c>
      <c r="Z66" s="66">
        <v>12</v>
      </c>
      <c r="AA66" s="66">
        <v>12</v>
      </c>
      <c r="AB66" s="233">
        <f>W66+X66+Y66+Z66+AA66</f>
        <v>56</v>
      </c>
      <c r="AD66" s="123">
        <f t="shared" si="1"/>
        <v>122</v>
      </c>
      <c r="AE66" s="197">
        <f t="shared" ref="AE66:AJ66" si="7">V64-AE70</f>
        <v>25562200</v>
      </c>
      <c r="AF66" s="197">
        <f t="shared" si="7"/>
        <v>23559700</v>
      </c>
      <c r="AG66" s="197">
        <f t="shared" si="7"/>
        <v>23223700</v>
      </c>
      <c r="AH66" s="197">
        <f t="shared" si="7"/>
        <v>39338400</v>
      </c>
      <c r="AI66" s="197">
        <f t="shared" si="7"/>
        <v>27919900</v>
      </c>
      <c r="AJ66" s="197">
        <f t="shared" si="7"/>
        <v>27919900</v>
      </c>
    </row>
    <row r="67" spans="1:36" s="8" customFormat="1" ht="21" hidden="1" customHeight="1">
      <c r="A67" s="11"/>
      <c r="B67" s="12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5"/>
      <c r="R67" s="35"/>
      <c r="S67" s="35"/>
      <c r="T67" s="215" t="s">
        <v>351</v>
      </c>
      <c r="U67" s="90" t="s">
        <v>291</v>
      </c>
      <c r="V67" s="66">
        <v>900</v>
      </c>
      <c r="W67" s="66">
        <v>900</v>
      </c>
      <c r="X67" s="66">
        <v>920</v>
      </c>
      <c r="Y67" s="66">
        <v>920</v>
      </c>
      <c r="Z67" s="66">
        <v>930</v>
      </c>
      <c r="AA67" s="66">
        <v>930</v>
      </c>
      <c r="AB67" s="233">
        <f>W67+X67+Y67+Z67+AA67</f>
        <v>4600</v>
      </c>
      <c r="AD67" s="123">
        <f t="shared" si="1"/>
        <v>10100</v>
      </c>
    </row>
    <row r="68" spans="1:36" s="8" customFormat="1" ht="23.4" hidden="1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215" t="s">
        <v>352</v>
      </c>
      <c r="U68" s="198" t="s">
        <v>292</v>
      </c>
      <c r="V68" s="66">
        <v>450</v>
      </c>
      <c r="W68" s="66">
        <v>460</v>
      </c>
      <c r="X68" s="66">
        <v>480</v>
      </c>
      <c r="Y68" s="66">
        <v>500</v>
      </c>
      <c r="Z68" s="66">
        <v>530</v>
      </c>
      <c r="AA68" s="66">
        <v>550</v>
      </c>
      <c r="AB68" s="233">
        <f>W68+X68+Y68+Z68+AA68</f>
        <v>2520</v>
      </c>
      <c r="AD68" s="123">
        <f t="shared" si="1"/>
        <v>5490</v>
      </c>
      <c r="AE68" s="197">
        <f>V65+V78</f>
        <v>22437499.199999999</v>
      </c>
    </row>
    <row r="69" spans="1:36" s="8" customFormat="1" ht="30" hidden="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215" t="s">
        <v>353</v>
      </c>
      <c r="U69" s="198" t="s">
        <v>291</v>
      </c>
      <c r="V69" s="66">
        <v>100</v>
      </c>
      <c r="W69" s="66">
        <v>100</v>
      </c>
      <c r="X69" s="66">
        <v>110</v>
      </c>
      <c r="Y69" s="66">
        <v>120</v>
      </c>
      <c r="Z69" s="66">
        <v>130</v>
      </c>
      <c r="AA69" s="66">
        <v>150</v>
      </c>
      <c r="AB69" s="233">
        <f>W69+X69+Y69+Z69+AA69</f>
        <v>610</v>
      </c>
      <c r="AD69" s="123">
        <f t="shared" si="1"/>
        <v>1320</v>
      </c>
    </row>
    <row r="70" spans="1:36" s="8" customFormat="1" ht="42" hidden="1">
      <c r="A70" s="11"/>
      <c r="B70" s="12"/>
      <c r="C70" s="34">
        <v>6</v>
      </c>
      <c r="D70" s="34">
        <v>5</v>
      </c>
      <c r="E70" s="34">
        <v>6</v>
      </c>
      <c r="F70" s="34">
        <v>0</v>
      </c>
      <c r="G70" s="34">
        <v>8</v>
      </c>
      <c r="H70" s="34">
        <v>0</v>
      </c>
      <c r="I70" s="34">
        <v>1</v>
      </c>
      <c r="J70" s="203">
        <v>4</v>
      </c>
      <c r="K70" s="34">
        <v>2</v>
      </c>
      <c r="L70" s="34">
        <v>2</v>
      </c>
      <c r="M70" s="34">
        <v>0</v>
      </c>
      <c r="N70" s="34">
        <v>1</v>
      </c>
      <c r="O70" s="34">
        <v>2</v>
      </c>
      <c r="P70" s="34">
        <v>1</v>
      </c>
      <c r="Q70" s="35">
        <v>0</v>
      </c>
      <c r="R70" s="35">
        <v>1</v>
      </c>
      <c r="S70" s="35" t="s">
        <v>312</v>
      </c>
      <c r="T70" s="120" t="s">
        <v>228</v>
      </c>
      <c r="U70" s="198" t="s">
        <v>303</v>
      </c>
      <c r="V70" s="153">
        <v>13966.2</v>
      </c>
      <c r="W70" s="153">
        <v>13966.2</v>
      </c>
      <c r="X70" s="153">
        <f>W70</f>
        <v>13966.2</v>
      </c>
      <c r="Y70" s="145">
        <f>X70</f>
        <v>13966.2</v>
      </c>
      <c r="Z70" s="145">
        <f>Y70</f>
        <v>13966.2</v>
      </c>
      <c r="AA70" s="145">
        <f>Z70</f>
        <v>13966.2</v>
      </c>
      <c r="AB70" s="232"/>
      <c r="AD70" s="123">
        <f t="shared" si="1"/>
        <v>83797.2</v>
      </c>
      <c r="AE70" s="197">
        <f t="shared" ref="AE70:AJ70" si="8">V74+V101</f>
        <v>10733400</v>
      </c>
      <c r="AF70" s="197">
        <f t="shared" si="8"/>
        <v>10733400</v>
      </c>
      <c r="AG70" s="197">
        <f t="shared" si="8"/>
        <v>10733400</v>
      </c>
      <c r="AH70" s="197">
        <f t="shared" si="8"/>
        <v>0</v>
      </c>
      <c r="AI70" s="197">
        <f t="shared" si="8"/>
        <v>0</v>
      </c>
      <c r="AJ70" s="197">
        <f t="shared" si="8"/>
        <v>0</v>
      </c>
    </row>
    <row r="71" spans="1:36" s="8" customFormat="1" ht="32.25" hidden="1" customHeight="1">
      <c r="A71" s="11"/>
      <c r="B71" s="12"/>
      <c r="C71" s="34"/>
      <c r="D71" s="34"/>
      <c r="E71" s="34"/>
      <c r="F71" s="34"/>
      <c r="G71" s="34"/>
      <c r="H71" s="34"/>
      <c r="I71" s="34"/>
      <c r="J71" s="52"/>
      <c r="K71" s="34"/>
      <c r="L71" s="34"/>
      <c r="M71" s="34"/>
      <c r="N71" s="34"/>
      <c r="O71" s="34"/>
      <c r="P71" s="34"/>
      <c r="Q71" s="35"/>
      <c r="R71" s="35"/>
      <c r="S71" s="35"/>
      <c r="T71" s="9" t="s">
        <v>229</v>
      </c>
      <c r="U71" s="198" t="s">
        <v>303</v>
      </c>
      <c r="V71" s="91">
        <v>32.725000000000001</v>
      </c>
      <c r="W71" s="91">
        <v>32.725000000000001</v>
      </c>
      <c r="X71" s="91">
        <v>32.725000000000001</v>
      </c>
      <c r="Y71" s="91">
        <v>32.725000000000001</v>
      </c>
      <c r="Z71" s="91">
        <v>32.725000000000001</v>
      </c>
      <c r="AA71" s="91">
        <v>32.725000000000001</v>
      </c>
      <c r="AB71" s="232">
        <v>32.725000000000001</v>
      </c>
      <c r="AD71" s="123">
        <f t="shared" si="1"/>
        <v>229.07499999999999</v>
      </c>
    </row>
    <row r="72" spans="1:36" s="8" customFormat="1" ht="41" customHeight="1">
      <c r="A72" s="139"/>
      <c r="B72" s="139"/>
      <c r="C72" s="52">
        <v>6</v>
      </c>
      <c r="D72" s="52">
        <v>5</v>
      </c>
      <c r="E72" s="52">
        <v>6</v>
      </c>
      <c r="F72" s="133">
        <v>0</v>
      </c>
      <c r="G72" s="133">
        <v>8</v>
      </c>
      <c r="H72" s="133">
        <v>0</v>
      </c>
      <c r="I72" s="133">
        <v>1</v>
      </c>
      <c r="J72" s="203">
        <v>4</v>
      </c>
      <c r="K72" s="52">
        <v>2</v>
      </c>
      <c r="L72" s="52">
        <v>2</v>
      </c>
      <c r="M72" s="52">
        <v>0</v>
      </c>
      <c r="N72" s="52">
        <v>1</v>
      </c>
      <c r="O72" s="133" t="s">
        <v>362</v>
      </c>
      <c r="P72" s="133">
        <v>0</v>
      </c>
      <c r="Q72" s="99">
        <v>6</v>
      </c>
      <c r="R72" s="99">
        <v>8</v>
      </c>
      <c r="S72" s="140" t="s">
        <v>312</v>
      </c>
      <c r="T72" s="95" t="s">
        <v>149</v>
      </c>
      <c r="U72" s="90" t="s">
        <v>156</v>
      </c>
      <c r="V72" s="153">
        <v>84700</v>
      </c>
      <c r="W72" s="153">
        <v>84700</v>
      </c>
      <c r="X72" s="153">
        <v>84700</v>
      </c>
      <c r="Y72" s="145">
        <v>0</v>
      </c>
      <c r="Z72" s="145">
        <v>0</v>
      </c>
      <c r="AA72" s="145">
        <v>0</v>
      </c>
      <c r="AB72" s="232"/>
      <c r="AD72" s="123">
        <f>SUM(V72:AC72)</f>
        <v>254100</v>
      </c>
    </row>
    <row r="73" spans="1:36" s="8" customFormat="1" ht="32.25" customHeight="1">
      <c r="A73" s="11"/>
      <c r="B73" s="12"/>
      <c r="C73" s="34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34"/>
      <c r="P73" s="34"/>
      <c r="Q73" s="35"/>
      <c r="R73" s="35"/>
      <c r="S73" s="35"/>
      <c r="T73" s="95" t="s">
        <v>155</v>
      </c>
      <c r="U73" s="90" t="s">
        <v>156</v>
      </c>
      <c r="V73" s="91">
        <v>32725.3</v>
      </c>
      <c r="W73" s="91">
        <v>32725.3</v>
      </c>
      <c r="X73" s="91">
        <v>32725.3</v>
      </c>
      <c r="Y73" s="91" t="s">
        <v>321</v>
      </c>
      <c r="Z73" s="91" t="s">
        <v>321</v>
      </c>
      <c r="AA73" s="91" t="s">
        <v>321</v>
      </c>
      <c r="AB73" s="91">
        <v>32725.3</v>
      </c>
      <c r="AD73" s="123">
        <f>SUM(V73:AC73)</f>
        <v>130901.2</v>
      </c>
    </row>
    <row r="74" spans="1:36" s="8" customFormat="1" ht="32.25" customHeight="1">
      <c r="A74" s="139"/>
      <c r="B74" s="139"/>
      <c r="C74" s="52">
        <v>6</v>
      </c>
      <c r="D74" s="52">
        <v>5</v>
      </c>
      <c r="E74" s="52">
        <v>6</v>
      </c>
      <c r="F74" s="133">
        <v>0</v>
      </c>
      <c r="G74" s="133">
        <v>8</v>
      </c>
      <c r="H74" s="133">
        <v>0</v>
      </c>
      <c r="I74" s="133">
        <v>1</v>
      </c>
      <c r="J74" s="203">
        <v>4</v>
      </c>
      <c r="K74" s="52">
        <v>2</v>
      </c>
      <c r="L74" s="52">
        <v>2</v>
      </c>
      <c r="M74" s="52">
        <v>0</v>
      </c>
      <c r="N74" s="52">
        <v>1</v>
      </c>
      <c r="O74" s="52">
        <v>1</v>
      </c>
      <c r="P74" s="52">
        <v>0</v>
      </c>
      <c r="Q74" s="74">
        <v>6</v>
      </c>
      <c r="R74" s="74">
        <v>8</v>
      </c>
      <c r="S74" s="45">
        <v>0</v>
      </c>
      <c r="T74" s="95" t="s">
        <v>144</v>
      </c>
      <c r="U74" s="90" t="s">
        <v>156</v>
      </c>
      <c r="V74" s="153">
        <v>8382800</v>
      </c>
      <c r="W74" s="153">
        <v>8382800</v>
      </c>
      <c r="X74" s="153">
        <v>8382800</v>
      </c>
      <c r="Y74" s="145">
        <v>0</v>
      </c>
      <c r="Z74" s="145">
        <v>0</v>
      </c>
      <c r="AA74" s="145">
        <v>0</v>
      </c>
      <c r="AB74" s="232"/>
      <c r="AD74" s="123">
        <f>SUM(V74:AC74)</f>
        <v>25148400</v>
      </c>
    </row>
    <row r="75" spans="1:36" s="8" customFormat="1" ht="32.25" customHeight="1">
      <c r="A75" s="11"/>
      <c r="B75" s="12"/>
      <c r="C75" s="34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34"/>
      <c r="P75" s="34"/>
      <c r="Q75" s="35"/>
      <c r="R75" s="35"/>
      <c r="S75" s="35"/>
      <c r="T75" s="95" t="s">
        <v>154</v>
      </c>
      <c r="U75" s="90" t="s">
        <v>156</v>
      </c>
      <c r="V75" s="91">
        <v>32725.3</v>
      </c>
      <c r="W75" s="91">
        <v>32725.3</v>
      </c>
      <c r="X75" s="91">
        <v>32725.3</v>
      </c>
      <c r="Y75" s="91" t="s">
        <v>321</v>
      </c>
      <c r="Z75" s="91" t="s">
        <v>321</v>
      </c>
      <c r="AA75" s="91" t="s">
        <v>321</v>
      </c>
      <c r="AB75" s="91">
        <v>32725.3</v>
      </c>
      <c r="AD75" s="123">
        <f>SUM(V75:AC75)</f>
        <v>130901.2</v>
      </c>
    </row>
    <row r="76" spans="1:36" s="8" customFormat="1" ht="32.25" hidden="1" customHeight="1">
      <c r="A76" s="11"/>
      <c r="B76" s="12"/>
      <c r="C76" s="34"/>
      <c r="D76" s="34"/>
      <c r="E76" s="34"/>
      <c r="F76" s="34"/>
      <c r="G76" s="34"/>
      <c r="H76" s="34"/>
      <c r="I76" s="34"/>
      <c r="J76" s="52"/>
      <c r="K76" s="34"/>
      <c r="L76" s="34"/>
      <c r="M76" s="34"/>
      <c r="N76" s="34"/>
      <c r="O76" s="34"/>
      <c r="P76" s="34"/>
      <c r="Q76" s="35"/>
      <c r="R76" s="35"/>
      <c r="S76" s="35"/>
      <c r="T76" s="88" t="s">
        <v>46</v>
      </c>
      <c r="U76" s="96" t="s">
        <v>303</v>
      </c>
      <c r="V76" s="97">
        <f t="shared" ref="V76:AA76" si="9">V78+V80+V82+V84+V86+V88+V90</f>
        <v>4117.2</v>
      </c>
      <c r="W76" s="97">
        <f t="shared" si="9"/>
        <v>4027.2</v>
      </c>
      <c r="X76" s="97">
        <f t="shared" si="9"/>
        <v>4027.2</v>
      </c>
      <c r="Y76" s="97">
        <f t="shared" si="9"/>
        <v>15663.300000000001</v>
      </c>
      <c r="Z76" s="97">
        <f t="shared" si="9"/>
        <v>4244.7999999999993</v>
      </c>
      <c r="AA76" s="97">
        <f t="shared" si="9"/>
        <v>4244.7999999999993</v>
      </c>
      <c r="AB76" s="232"/>
      <c r="AD76" s="123">
        <f>SUM(V76:AC76)</f>
        <v>36324.5</v>
      </c>
    </row>
    <row r="77" spans="1:36" s="8" customFormat="1" ht="30" hidden="1" customHeight="1">
      <c r="A77" s="11"/>
      <c r="B77" s="12"/>
      <c r="C77" s="34"/>
      <c r="D77" s="34"/>
      <c r="E77" s="34"/>
      <c r="F77" s="34"/>
      <c r="G77" s="34"/>
      <c r="H77" s="34"/>
      <c r="I77" s="34"/>
      <c r="J77" s="52"/>
      <c r="K77" s="34"/>
      <c r="L77" s="34"/>
      <c r="M77" s="34"/>
      <c r="N77" s="34"/>
      <c r="O77" s="34"/>
      <c r="P77" s="34"/>
      <c r="Q77" s="35"/>
      <c r="R77" s="35"/>
      <c r="S77" s="35"/>
      <c r="T77" s="216" t="s">
        <v>95</v>
      </c>
      <c r="U77" s="75" t="s">
        <v>291</v>
      </c>
      <c r="V77" s="66">
        <v>3</v>
      </c>
      <c r="W77" s="66">
        <v>3</v>
      </c>
      <c r="X77" s="66">
        <v>3</v>
      </c>
      <c r="Y77" s="66">
        <v>3</v>
      </c>
      <c r="Z77" s="66">
        <v>3</v>
      </c>
      <c r="AA77" s="66">
        <v>3</v>
      </c>
      <c r="AB77" s="232"/>
      <c r="AD77" s="123"/>
    </row>
    <row r="78" spans="1:36" s="8" customFormat="1" ht="43.25" hidden="1" customHeight="1">
      <c r="A78" s="11"/>
      <c r="B78" s="12"/>
      <c r="C78" s="34">
        <v>6</v>
      </c>
      <c r="D78" s="34">
        <v>5</v>
      </c>
      <c r="E78" s="34">
        <v>6</v>
      </c>
      <c r="F78" s="34">
        <v>0</v>
      </c>
      <c r="G78" s="34">
        <v>8</v>
      </c>
      <c r="H78" s="34">
        <v>0</v>
      </c>
      <c r="I78" s="34">
        <v>1</v>
      </c>
      <c r="J78" s="203">
        <v>4</v>
      </c>
      <c r="K78" s="34">
        <v>2</v>
      </c>
      <c r="L78" s="34">
        <v>2</v>
      </c>
      <c r="M78" s="34">
        <v>0</v>
      </c>
      <c r="N78" s="195">
        <v>2</v>
      </c>
      <c r="O78" s="34">
        <v>2</v>
      </c>
      <c r="P78" s="186">
        <v>1</v>
      </c>
      <c r="Q78" s="187">
        <v>0</v>
      </c>
      <c r="R78" s="187">
        <v>5</v>
      </c>
      <c r="S78" s="187" t="s">
        <v>312</v>
      </c>
      <c r="T78" s="9" t="s">
        <v>63</v>
      </c>
      <c r="U78" s="198" t="s">
        <v>303</v>
      </c>
      <c r="V78" s="153">
        <v>3799.2</v>
      </c>
      <c r="W78" s="153">
        <v>4027.2</v>
      </c>
      <c r="X78" s="153">
        <v>4027.2</v>
      </c>
      <c r="Y78" s="145">
        <f>X78</f>
        <v>4027.2</v>
      </c>
      <c r="Z78" s="145">
        <f t="shared" ref="Y78:AA79" si="10">Y78</f>
        <v>4027.2</v>
      </c>
      <c r="AA78" s="145">
        <f t="shared" si="10"/>
        <v>4027.2</v>
      </c>
      <c r="AB78" s="232"/>
      <c r="AD78" s="123">
        <f t="shared" si="1"/>
        <v>23935.200000000001</v>
      </c>
    </row>
    <row r="79" spans="1:36" s="8" customFormat="1" ht="36" hidden="1" customHeight="1">
      <c r="A79" s="11"/>
      <c r="B79" s="12"/>
      <c r="C79" s="34"/>
      <c r="D79" s="34"/>
      <c r="E79" s="34"/>
      <c r="F79" s="34"/>
      <c r="G79" s="34"/>
      <c r="H79" s="34"/>
      <c r="I79" s="34"/>
      <c r="J79" s="52"/>
      <c r="K79" s="34"/>
      <c r="L79" s="34"/>
      <c r="M79" s="34"/>
      <c r="N79" s="34"/>
      <c r="O79" s="34"/>
      <c r="P79" s="34"/>
      <c r="Q79" s="35"/>
      <c r="R79" s="35"/>
      <c r="S79" s="35"/>
      <c r="T79" s="132" t="s">
        <v>255</v>
      </c>
      <c r="U79" s="90" t="s">
        <v>324</v>
      </c>
      <c r="V79" s="66">
        <v>1</v>
      </c>
      <c r="W79" s="158">
        <v>1</v>
      </c>
      <c r="X79" s="66">
        <v>1</v>
      </c>
      <c r="Y79" s="66">
        <f t="shared" si="10"/>
        <v>1</v>
      </c>
      <c r="Z79" s="66">
        <f t="shared" si="10"/>
        <v>1</v>
      </c>
      <c r="AA79" s="66">
        <f>Z79</f>
        <v>1</v>
      </c>
      <c r="AB79" s="233"/>
      <c r="AD79" s="123">
        <f t="shared" si="1"/>
        <v>6</v>
      </c>
    </row>
    <row r="80" spans="1:36" s="8" customFormat="1" ht="32.25" hidden="1" customHeight="1">
      <c r="A80" s="11"/>
      <c r="B80" s="12"/>
      <c r="C80" s="34">
        <v>6</v>
      </c>
      <c r="D80" s="40">
        <v>5</v>
      </c>
      <c r="E80" s="40">
        <v>6</v>
      </c>
      <c r="F80" s="52">
        <v>0</v>
      </c>
      <c r="G80" s="52">
        <v>8</v>
      </c>
      <c r="H80" s="52">
        <v>0</v>
      </c>
      <c r="I80" s="52">
        <v>1</v>
      </c>
      <c r="J80" s="203">
        <v>4</v>
      </c>
      <c r="K80" s="40">
        <v>2</v>
      </c>
      <c r="L80" s="40">
        <v>2</v>
      </c>
      <c r="M80" s="40">
        <v>0</v>
      </c>
      <c r="N80" s="195">
        <v>2</v>
      </c>
      <c r="O80" s="34">
        <v>2</v>
      </c>
      <c r="P80" s="186">
        <v>1</v>
      </c>
      <c r="Q80" s="187">
        <v>0</v>
      </c>
      <c r="R80" s="187">
        <v>9</v>
      </c>
      <c r="S80" s="187" t="s">
        <v>312</v>
      </c>
      <c r="T80" s="9" t="s">
        <v>64</v>
      </c>
      <c r="U80" s="90" t="s">
        <v>303</v>
      </c>
      <c r="V80" s="153">
        <v>0</v>
      </c>
      <c r="W80" s="153">
        <v>0</v>
      </c>
      <c r="X80" s="153">
        <v>0</v>
      </c>
      <c r="Y80" s="145">
        <v>347.4</v>
      </c>
      <c r="Z80" s="145">
        <v>0</v>
      </c>
      <c r="AA80" s="145">
        <v>0</v>
      </c>
      <c r="AB80" s="232"/>
      <c r="AD80" s="123">
        <f t="shared" si="1"/>
        <v>347.4</v>
      </c>
    </row>
    <row r="81" spans="1:33" s="8" customFormat="1" ht="31.5" hidden="1" customHeight="1">
      <c r="A81" s="11"/>
      <c r="B81" s="12"/>
      <c r="C81" s="34"/>
      <c r="D81" s="40"/>
      <c r="E81" s="40"/>
      <c r="F81" s="40"/>
      <c r="G81" s="40"/>
      <c r="H81" s="40"/>
      <c r="I81" s="40"/>
      <c r="J81" s="52"/>
      <c r="K81" s="40"/>
      <c r="L81" s="40"/>
      <c r="M81" s="40"/>
      <c r="N81" s="40"/>
      <c r="O81" s="34"/>
      <c r="P81" s="34"/>
      <c r="Q81" s="35"/>
      <c r="R81" s="35"/>
      <c r="S81" s="35"/>
      <c r="T81" s="9" t="s">
        <v>354</v>
      </c>
      <c r="U81" s="198" t="s">
        <v>291</v>
      </c>
      <c r="V81" s="136" t="s">
        <v>321</v>
      </c>
      <c r="W81" s="66" t="s">
        <v>321</v>
      </c>
      <c r="X81" s="145" t="s">
        <v>321</v>
      </c>
      <c r="Y81" s="136">
        <v>3</v>
      </c>
      <c r="Z81" s="145" t="s">
        <v>321</v>
      </c>
      <c r="AA81" s="145" t="s">
        <v>321</v>
      </c>
      <c r="AB81" s="236">
        <v>3</v>
      </c>
      <c r="AD81" s="123">
        <f t="shared" si="1"/>
        <v>6</v>
      </c>
    </row>
    <row r="82" spans="1:33" s="8" customFormat="1" ht="28" hidden="1">
      <c r="A82" s="11"/>
      <c r="B82" s="12"/>
      <c r="C82" s="34">
        <v>6</v>
      </c>
      <c r="D82" s="34">
        <v>5</v>
      </c>
      <c r="E82" s="34">
        <v>6</v>
      </c>
      <c r="F82" s="34">
        <v>0</v>
      </c>
      <c r="G82" s="34">
        <v>8</v>
      </c>
      <c r="H82" s="34">
        <v>0</v>
      </c>
      <c r="I82" s="34">
        <v>1</v>
      </c>
      <c r="J82" s="203">
        <v>4</v>
      </c>
      <c r="K82" s="34">
        <v>2</v>
      </c>
      <c r="L82" s="34">
        <v>2</v>
      </c>
      <c r="M82" s="34">
        <v>0</v>
      </c>
      <c r="N82" s="195">
        <v>2</v>
      </c>
      <c r="O82" s="34">
        <v>2</v>
      </c>
      <c r="P82" s="34">
        <v>2</v>
      </c>
      <c r="Q82" s="35">
        <v>1</v>
      </c>
      <c r="R82" s="35">
        <v>1</v>
      </c>
      <c r="S82" s="35" t="s">
        <v>310</v>
      </c>
      <c r="T82" s="9" t="s">
        <v>65</v>
      </c>
      <c r="U82" s="198" t="s">
        <v>303</v>
      </c>
      <c r="V82" s="153">
        <v>0</v>
      </c>
      <c r="W82" s="153">
        <v>0</v>
      </c>
      <c r="X82" s="153">
        <v>0</v>
      </c>
      <c r="Y82" s="153">
        <v>11032.1</v>
      </c>
      <c r="Z82" s="145">
        <v>0</v>
      </c>
      <c r="AA82" s="145">
        <v>0</v>
      </c>
      <c r="AB82" s="232"/>
      <c r="AD82" s="123">
        <f t="shared" si="1"/>
        <v>11032.1</v>
      </c>
    </row>
    <row r="83" spans="1:33" s="8" customFormat="1" ht="27.65" hidden="1" customHeight="1">
      <c r="A83" s="11"/>
      <c r="B83" s="12"/>
      <c r="C83" s="34"/>
      <c r="D83" s="34"/>
      <c r="E83" s="34"/>
      <c r="F83" s="34"/>
      <c r="G83" s="34"/>
      <c r="H83" s="34"/>
      <c r="I83" s="34"/>
      <c r="J83" s="52"/>
      <c r="K83" s="34"/>
      <c r="L83" s="34"/>
      <c r="M83" s="40"/>
      <c r="N83" s="34"/>
      <c r="O83" s="34"/>
      <c r="P83" s="34"/>
      <c r="Q83" s="35"/>
      <c r="R83" s="35"/>
      <c r="S83" s="35"/>
      <c r="T83" s="95" t="s">
        <v>256</v>
      </c>
      <c r="U83" s="90" t="s">
        <v>291</v>
      </c>
      <c r="V83" s="66" t="s">
        <v>321</v>
      </c>
      <c r="W83" s="66" t="s">
        <v>321</v>
      </c>
      <c r="X83" s="145" t="s">
        <v>321</v>
      </c>
      <c r="Y83" s="66">
        <v>3</v>
      </c>
      <c r="Z83" s="145" t="s">
        <v>321</v>
      </c>
      <c r="AA83" s="145" t="s">
        <v>321</v>
      </c>
      <c r="AB83" s="233">
        <v>3</v>
      </c>
      <c r="AD83" s="123">
        <f t="shared" si="1"/>
        <v>6</v>
      </c>
    </row>
    <row r="84" spans="1:33" s="8" customFormat="1" ht="30.75" hidden="1" customHeight="1">
      <c r="A84" s="11"/>
      <c r="B84" s="12"/>
      <c r="C84" s="34">
        <v>6</v>
      </c>
      <c r="D84" s="34">
        <v>5</v>
      </c>
      <c r="E84" s="34">
        <v>6</v>
      </c>
      <c r="F84" s="34">
        <v>0</v>
      </c>
      <c r="G84" s="34">
        <v>8</v>
      </c>
      <c r="H84" s="34">
        <v>0</v>
      </c>
      <c r="I84" s="34">
        <v>1</v>
      </c>
      <c r="J84" s="203">
        <v>4</v>
      </c>
      <c r="K84" s="34">
        <v>2</v>
      </c>
      <c r="L84" s="34">
        <v>2</v>
      </c>
      <c r="M84" s="34">
        <v>0</v>
      </c>
      <c r="N84" s="195">
        <v>2</v>
      </c>
      <c r="O84" s="34">
        <v>2</v>
      </c>
      <c r="P84" s="34">
        <v>2</v>
      </c>
      <c r="Q84" s="35">
        <v>1</v>
      </c>
      <c r="R84" s="35">
        <v>2</v>
      </c>
      <c r="S84" s="35" t="s">
        <v>310</v>
      </c>
      <c r="T84" s="9" t="s">
        <v>66</v>
      </c>
      <c r="U84" s="198" t="s">
        <v>303</v>
      </c>
      <c r="V84" s="153">
        <v>100</v>
      </c>
      <c r="W84" s="153">
        <v>0</v>
      </c>
      <c r="X84" s="153">
        <v>0</v>
      </c>
      <c r="Y84" s="145">
        <v>0</v>
      </c>
      <c r="Z84" s="145">
        <f>Y84</f>
        <v>0</v>
      </c>
      <c r="AA84" s="145">
        <f>Z84</f>
        <v>0</v>
      </c>
      <c r="AB84" s="232"/>
      <c r="AD84" s="123">
        <f t="shared" si="1"/>
        <v>100</v>
      </c>
    </row>
    <row r="85" spans="1:33" s="8" customFormat="1" ht="32.25" hidden="1" customHeight="1">
      <c r="A85" s="11"/>
      <c r="B85" s="12"/>
      <c r="C85" s="34"/>
      <c r="D85" s="34"/>
      <c r="E85" s="34"/>
      <c r="F85" s="34"/>
      <c r="G85" s="34"/>
      <c r="H85" s="34"/>
      <c r="I85" s="34"/>
      <c r="J85" s="52"/>
      <c r="K85" s="34"/>
      <c r="L85" s="34"/>
      <c r="M85" s="34"/>
      <c r="N85" s="34"/>
      <c r="O85" s="34"/>
      <c r="P85" s="34"/>
      <c r="Q85" s="35"/>
      <c r="R85" s="35"/>
      <c r="S85" s="35"/>
      <c r="T85" s="95" t="s">
        <v>257</v>
      </c>
      <c r="U85" s="90" t="s">
        <v>291</v>
      </c>
      <c r="V85" s="66">
        <v>3</v>
      </c>
      <c r="W85" s="66" t="s">
        <v>321</v>
      </c>
      <c r="X85" s="145" t="s">
        <v>321</v>
      </c>
      <c r="Y85" s="66" t="s">
        <v>321</v>
      </c>
      <c r="Z85" s="145" t="s">
        <v>321</v>
      </c>
      <c r="AA85" s="66" t="str">
        <f>Z85</f>
        <v>-</v>
      </c>
      <c r="AB85" s="233">
        <v>3</v>
      </c>
      <c r="AD85" s="123">
        <f t="shared" si="1"/>
        <v>6</v>
      </c>
    </row>
    <row r="86" spans="1:33" s="8" customFormat="1" ht="30.65" hidden="1" customHeight="1">
      <c r="A86" s="11"/>
      <c r="B86" s="12"/>
      <c r="C86" s="34">
        <v>6</v>
      </c>
      <c r="D86" s="34">
        <v>5</v>
      </c>
      <c r="E86" s="34">
        <v>6</v>
      </c>
      <c r="F86" s="34">
        <v>0</v>
      </c>
      <c r="G86" s="34">
        <v>8</v>
      </c>
      <c r="H86" s="34">
        <v>0</v>
      </c>
      <c r="I86" s="34">
        <v>1</v>
      </c>
      <c r="J86" s="203">
        <v>4</v>
      </c>
      <c r="K86" s="34">
        <v>2</v>
      </c>
      <c r="L86" s="34">
        <v>2</v>
      </c>
      <c r="M86" s="34">
        <v>0</v>
      </c>
      <c r="N86" s="195">
        <v>2</v>
      </c>
      <c r="O86" s="34">
        <v>2</v>
      </c>
      <c r="P86" s="40">
        <v>2</v>
      </c>
      <c r="Q86" s="41">
        <v>2</v>
      </c>
      <c r="R86" s="41">
        <v>4</v>
      </c>
      <c r="S86" s="41" t="s">
        <v>310</v>
      </c>
      <c r="T86" s="48" t="s">
        <v>67</v>
      </c>
      <c r="U86" s="90" t="s">
        <v>303</v>
      </c>
      <c r="V86" s="153">
        <v>0</v>
      </c>
      <c r="W86" s="153">
        <v>0</v>
      </c>
      <c r="X86" s="153">
        <v>0</v>
      </c>
      <c r="Y86" s="153">
        <v>123.6</v>
      </c>
      <c r="Z86" s="153">
        <v>51.6</v>
      </c>
      <c r="AA86" s="153">
        <v>51.6</v>
      </c>
      <c r="AB86" s="232"/>
      <c r="AD86" s="123">
        <f t="shared" si="1"/>
        <v>226.79999999999998</v>
      </c>
    </row>
    <row r="87" spans="1:33" s="8" customFormat="1" ht="27" hidden="1" customHeight="1">
      <c r="A87" s="11"/>
      <c r="B87" s="12"/>
      <c r="C87" s="34"/>
      <c r="D87" s="34"/>
      <c r="E87" s="34"/>
      <c r="F87" s="34"/>
      <c r="G87" s="34"/>
      <c r="H87" s="34"/>
      <c r="I87" s="34"/>
      <c r="J87" s="52"/>
      <c r="K87" s="34"/>
      <c r="L87" s="34"/>
      <c r="M87" s="40"/>
      <c r="N87" s="34"/>
      <c r="O87" s="34"/>
      <c r="P87" s="34"/>
      <c r="Q87" s="35"/>
      <c r="R87" s="35"/>
      <c r="S87" s="35"/>
      <c r="T87" s="48" t="s">
        <v>247</v>
      </c>
      <c r="U87" s="90" t="s">
        <v>291</v>
      </c>
      <c r="V87" s="66" t="s">
        <v>321</v>
      </c>
      <c r="W87" s="66" t="s">
        <v>321</v>
      </c>
      <c r="X87" s="145" t="s">
        <v>321</v>
      </c>
      <c r="Y87" s="65">
        <v>44</v>
      </c>
      <c r="Z87" s="65">
        <v>44</v>
      </c>
      <c r="AA87" s="65">
        <v>44</v>
      </c>
      <c r="AB87" s="239">
        <f>Y87+Z87+AA87</f>
        <v>132</v>
      </c>
      <c r="AD87" s="123">
        <f t="shared" si="1"/>
        <v>264</v>
      </c>
    </row>
    <row r="88" spans="1:33" s="8" customFormat="1" ht="34.5" hidden="1" customHeight="1">
      <c r="A88" s="11"/>
      <c r="B88" s="12"/>
      <c r="C88" s="34">
        <v>6</v>
      </c>
      <c r="D88" s="34">
        <v>5</v>
      </c>
      <c r="E88" s="34">
        <v>6</v>
      </c>
      <c r="F88" s="34">
        <v>0</v>
      </c>
      <c r="G88" s="34">
        <v>8</v>
      </c>
      <c r="H88" s="34">
        <v>0</v>
      </c>
      <c r="I88" s="34">
        <v>1</v>
      </c>
      <c r="J88" s="203">
        <v>4</v>
      </c>
      <c r="K88" s="34">
        <v>2</v>
      </c>
      <c r="L88" s="34">
        <v>2</v>
      </c>
      <c r="M88" s="34">
        <v>0</v>
      </c>
      <c r="N88" s="195">
        <v>2</v>
      </c>
      <c r="O88" s="34">
        <v>2</v>
      </c>
      <c r="P88" s="34">
        <v>2</v>
      </c>
      <c r="Q88" s="35">
        <v>3</v>
      </c>
      <c r="R88" s="35">
        <v>0</v>
      </c>
      <c r="S88" s="35" t="s">
        <v>310</v>
      </c>
      <c r="T88" s="48" t="s">
        <v>68</v>
      </c>
      <c r="U88" s="198" t="s">
        <v>303</v>
      </c>
      <c r="V88" s="153">
        <v>108</v>
      </c>
      <c r="W88" s="153">
        <v>0</v>
      </c>
      <c r="X88" s="153">
        <v>0</v>
      </c>
      <c r="Y88" s="145">
        <v>133</v>
      </c>
      <c r="Z88" s="145">
        <v>66</v>
      </c>
      <c r="AA88" s="145">
        <v>66</v>
      </c>
      <c r="AB88" s="232"/>
      <c r="AD88" s="123">
        <f t="shared" si="1"/>
        <v>373</v>
      </c>
    </row>
    <row r="89" spans="1:33" s="8" customFormat="1" ht="30.75" hidden="1" customHeight="1">
      <c r="A89" s="11"/>
      <c r="B89" s="12"/>
      <c r="C89" s="34"/>
      <c r="D89" s="34"/>
      <c r="E89" s="34"/>
      <c r="F89" s="34"/>
      <c r="G89" s="34"/>
      <c r="H89" s="34"/>
      <c r="I89" s="34"/>
      <c r="J89" s="52"/>
      <c r="K89" s="34"/>
      <c r="L89" s="34"/>
      <c r="M89" s="40"/>
      <c r="N89" s="34"/>
      <c r="O89" s="34"/>
      <c r="P89" s="34"/>
      <c r="Q89" s="35"/>
      <c r="R89" s="35"/>
      <c r="S89" s="35"/>
      <c r="T89" s="48" t="s">
        <v>258</v>
      </c>
      <c r="U89" s="90" t="s">
        <v>291</v>
      </c>
      <c r="V89" s="65">
        <v>3</v>
      </c>
      <c r="W89" s="66" t="s">
        <v>321</v>
      </c>
      <c r="X89" s="145" t="s">
        <v>321</v>
      </c>
      <c r="Y89" s="65">
        <v>3</v>
      </c>
      <c r="Z89" s="65">
        <v>3</v>
      </c>
      <c r="AA89" s="65">
        <v>3</v>
      </c>
      <c r="AB89" s="239">
        <v>3</v>
      </c>
      <c r="AD89" s="123">
        <f t="shared" si="1"/>
        <v>15</v>
      </c>
    </row>
    <row r="90" spans="1:33" s="8" customFormat="1" ht="26.4" hidden="1" customHeight="1">
      <c r="A90" s="11"/>
      <c r="B90" s="12"/>
      <c r="C90" s="34">
        <v>6</v>
      </c>
      <c r="D90" s="34">
        <v>5</v>
      </c>
      <c r="E90" s="34">
        <v>6</v>
      </c>
      <c r="F90" s="34">
        <v>0</v>
      </c>
      <c r="G90" s="34">
        <v>8</v>
      </c>
      <c r="H90" s="34">
        <v>0</v>
      </c>
      <c r="I90" s="34">
        <v>1</v>
      </c>
      <c r="J90" s="203">
        <v>4</v>
      </c>
      <c r="K90" s="34">
        <v>2</v>
      </c>
      <c r="L90" s="34">
        <v>2</v>
      </c>
      <c r="M90" s="34">
        <v>0</v>
      </c>
      <c r="N90" s="195">
        <v>2</v>
      </c>
      <c r="O90" s="34">
        <v>2</v>
      </c>
      <c r="P90" s="40">
        <v>2</v>
      </c>
      <c r="Q90" s="41">
        <v>4</v>
      </c>
      <c r="R90" s="41">
        <v>2</v>
      </c>
      <c r="S90" s="41" t="s">
        <v>310</v>
      </c>
      <c r="T90" s="48" t="s">
        <v>69</v>
      </c>
      <c r="U90" s="90" t="s">
        <v>303</v>
      </c>
      <c r="V90" s="153">
        <v>110</v>
      </c>
      <c r="W90" s="153">
        <v>0</v>
      </c>
      <c r="X90" s="153">
        <v>0</v>
      </c>
      <c r="Y90" s="145">
        <v>0</v>
      </c>
      <c r="Z90" s="145">
        <v>100</v>
      </c>
      <c r="AA90" s="145">
        <v>100</v>
      </c>
      <c r="AB90" s="232"/>
      <c r="AD90" s="123">
        <f t="shared" ref="AD90:AD160" si="11">SUM(V90:AC90)</f>
        <v>310</v>
      </c>
    </row>
    <row r="91" spans="1:33" s="8" customFormat="1" ht="27" hidden="1" customHeight="1">
      <c r="A91" s="11"/>
      <c r="B91" s="12"/>
      <c r="C91" s="34"/>
      <c r="D91" s="34"/>
      <c r="E91" s="34"/>
      <c r="F91" s="34"/>
      <c r="G91" s="34"/>
      <c r="H91" s="34"/>
      <c r="I91" s="34"/>
      <c r="J91" s="52"/>
      <c r="K91" s="34"/>
      <c r="L91" s="34"/>
      <c r="M91" s="40"/>
      <c r="N91" s="34"/>
      <c r="O91" s="34"/>
      <c r="P91" s="34"/>
      <c r="Q91" s="35"/>
      <c r="R91" s="35"/>
      <c r="S91" s="35"/>
      <c r="T91" s="48" t="s">
        <v>364</v>
      </c>
      <c r="U91" s="90" t="s">
        <v>291</v>
      </c>
      <c r="V91" s="65">
        <v>3</v>
      </c>
      <c r="W91" s="66" t="s">
        <v>321</v>
      </c>
      <c r="X91" s="66" t="s">
        <v>321</v>
      </c>
      <c r="Y91" s="66" t="s">
        <v>321</v>
      </c>
      <c r="Z91" s="66">
        <v>3</v>
      </c>
      <c r="AA91" s="66">
        <v>3</v>
      </c>
      <c r="AB91" s="233">
        <v>3</v>
      </c>
      <c r="AD91" s="123">
        <f t="shared" si="11"/>
        <v>12</v>
      </c>
    </row>
    <row r="92" spans="1:33" s="76" customFormat="1" ht="31.5" customHeight="1">
      <c r="A92" s="72"/>
      <c r="B92" s="73"/>
      <c r="C92" s="40"/>
      <c r="D92" s="40"/>
      <c r="E92" s="40"/>
      <c r="F92" s="40"/>
      <c r="G92" s="40"/>
      <c r="H92" s="40"/>
      <c r="I92" s="40"/>
      <c r="J92" s="52"/>
      <c r="K92" s="40"/>
      <c r="L92" s="40"/>
      <c r="M92" s="40"/>
      <c r="N92" s="40"/>
      <c r="O92" s="40"/>
      <c r="P92" s="40"/>
      <c r="Q92" s="41"/>
      <c r="R92" s="41"/>
      <c r="S92" s="41"/>
      <c r="T92" s="95" t="s">
        <v>141</v>
      </c>
      <c r="U92" s="291" t="s">
        <v>156</v>
      </c>
      <c r="V92" s="145">
        <v>6287500</v>
      </c>
      <c r="W92" s="145">
        <v>6287500</v>
      </c>
      <c r="X92" s="145">
        <v>6287500</v>
      </c>
      <c r="Y92" s="145">
        <v>3913200</v>
      </c>
      <c r="Z92" s="145">
        <v>3913200</v>
      </c>
      <c r="AA92" s="145">
        <v>3913200</v>
      </c>
      <c r="AB92" s="232"/>
      <c r="AD92" s="293">
        <f t="shared" si="11"/>
        <v>30602100</v>
      </c>
      <c r="AE92" s="294">
        <f>V92+V106</f>
        <v>6290957.2000000002</v>
      </c>
      <c r="AF92" s="294">
        <f>W92+W106</f>
        <v>6289044.7000000002</v>
      </c>
      <c r="AG92" s="294">
        <f>X92+X106</f>
        <v>6288708.7000000002</v>
      </c>
    </row>
    <row r="93" spans="1:33" s="8" customFormat="1" ht="28.25" hidden="1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41"/>
      <c r="R93" s="41"/>
      <c r="S93" s="41"/>
      <c r="T93" s="215" t="s">
        <v>49</v>
      </c>
      <c r="U93" s="198" t="s">
        <v>291</v>
      </c>
      <c r="V93" s="66">
        <v>3</v>
      </c>
      <c r="W93" s="66">
        <v>3</v>
      </c>
      <c r="X93" s="66">
        <v>4</v>
      </c>
      <c r="Y93" s="66">
        <v>4</v>
      </c>
      <c r="Z93" s="66">
        <v>5</v>
      </c>
      <c r="AA93" s="66">
        <v>5</v>
      </c>
      <c r="AB93" s="233">
        <v>9</v>
      </c>
      <c r="AD93" s="123">
        <f t="shared" si="11"/>
        <v>33</v>
      </c>
    </row>
    <row r="94" spans="1:33" s="8" customFormat="1" ht="17.399999999999999" hidden="1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35"/>
      <c r="R94" s="35"/>
      <c r="S94" s="35"/>
      <c r="T94" s="215" t="s">
        <v>351</v>
      </c>
      <c r="U94" s="198" t="s">
        <v>291</v>
      </c>
      <c r="V94" s="66">
        <v>150</v>
      </c>
      <c r="W94" s="66">
        <v>160</v>
      </c>
      <c r="X94" s="66">
        <v>170</v>
      </c>
      <c r="Y94" s="66">
        <v>180</v>
      </c>
      <c r="Z94" s="66">
        <v>190</v>
      </c>
      <c r="AA94" s="66">
        <v>200</v>
      </c>
      <c r="AB94" s="233">
        <v>1640</v>
      </c>
      <c r="AD94" s="123">
        <f t="shared" si="11"/>
        <v>2690</v>
      </c>
    </row>
    <row r="95" spans="1:33" s="8" customFormat="1" ht="25.25" hidden="1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215" t="s">
        <v>352</v>
      </c>
      <c r="U95" s="198" t="s">
        <v>292</v>
      </c>
      <c r="V95" s="66">
        <v>30</v>
      </c>
      <c r="W95" s="66">
        <v>32</v>
      </c>
      <c r="X95" s="66">
        <v>34</v>
      </c>
      <c r="Y95" s="66">
        <v>36</v>
      </c>
      <c r="Z95" s="66">
        <v>38</v>
      </c>
      <c r="AA95" s="66">
        <v>40</v>
      </c>
      <c r="AB95" s="233">
        <v>500</v>
      </c>
      <c r="AD95" s="123">
        <f t="shared" si="11"/>
        <v>710</v>
      </c>
    </row>
    <row r="96" spans="1:33" s="8" customFormat="1" ht="29.4" hidden="1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215" t="s">
        <v>353</v>
      </c>
      <c r="U96" s="198" t="s">
        <v>292</v>
      </c>
      <c r="V96" s="66">
        <v>3</v>
      </c>
      <c r="W96" s="66">
        <v>3</v>
      </c>
      <c r="X96" s="66">
        <v>4</v>
      </c>
      <c r="Y96" s="66">
        <v>5</v>
      </c>
      <c r="Z96" s="66">
        <v>6</v>
      </c>
      <c r="AA96" s="66">
        <v>7</v>
      </c>
      <c r="AB96" s="233">
        <f>W96+X96+Y96+Z96+AA96</f>
        <v>25</v>
      </c>
      <c r="AD96" s="123">
        <f t="shared" si="11"/>
        <v>53</v>
      </c>
    </row>
    <row r="97" spans="1:30" s="8" customFormat="1" ht="42" hidden="1">
      <c r="A97" s="11"/>
      <c r="B97" s="12"/>
      <c r="C97" s="34">
        <v>6</v>
      </c>
      <c r="D97" s="34">
        <v>5</v>
      </c>
      <c r="E97" s="34">
        <v>6</v>
      </c>
      <c r="F97" s="34">
        <v>0</v>
      </c>
      <c r="G97" s="34">
        <v>8</v>
      </c>
      <c r="H97" s="34">
        <v>0</v>
      </c>
      <c r="I97" s="34">
        <v>1</v>
      </c>
      <c r="J97" s="203">
        <v>4</v>
      </c>
      <c r="K97" s="34">
        <v>2</v>
      </c>
      <c r="L97" s="34">
        <v>2</v>
      </c>
      <c r="M97" s="34">
        <v>0</v>
      </c>
      <c r="N97" s="196">
        <v>3</v>
      </c>
      <c r="O97" s="34">
        <v>2</v>
      </c>
      <c r="P97" s="34">
        <v>3</v>
      </c>
      <c r="Q97" s="35">
        <v>0</v>
      </c>
      <c r="R97" s="35">
        <v>1</v>
      </c>
      <c r="S97" s="35" t="s">
        <v>309</v>
      </c>
      <c r="T97" s="121" t="s">
        <v>70</v>
      </c>
      <c r="U97" s="198" t="s">
        <v>303</v>
      </c>
      <c r="V97" s="153">
        <v>3592.2</v>
      </c>
      <c r="W97" s="153">
        <v>3592.2</v>
      </c>
      <c r="X97" s="153">
        <f>W97</f>
        <v>3592.2</v>
      </c>
      <c r="Y97" s="145">
        <f>X97</f>
        <v>3592.2</v>
      </c>
      <c r="Z97" s="145">
        <f>Y97</f>
        <v>3592.2</v>
      </c>
      <c r="AA97" s="145">
        <f>Z97</f>
        <v>3592.2</v>
      </c>
      <c r="AB97" s="232"/>
      <c r="AD97" s="123">
        <f t="shared" si="11"/>
        <v>21553.200000000001</v>
      </c>
    </row>
    <row r="98" spans="1:30" s="8" customFormat="1" ht="32.25" hidden="1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33" t="s">
        <v>259</v>
      </c>
      <c r="U98" s="198" t="s">
        <v>303</v>
      </c>
      <c r="V98" s="91">
        <v>32.725000000000001</v>
      </c>
      <c r="W98" s="91">
        <v>32.725000000000001</v>
      </c>
      <c r="X98" s="91">
        <v>32.725000000000001</v>
      </c>
      <c r="Y98" s="91">
        <v>32.725000000000001</v>
      </c>
      <c r="Z98" s="91">
        <v>32.725000000000001</v>
      </c>
      <c r="AA98" s="91">
        <v>32.725000000000001</v>
      </c>
      <c r="AB98" s="232">
        <v>32.725000000000001</v>
      </c>
      <c r="AD98" s="123">
        <f t="shared" si="11"/>
        <v>229.07499999999999</v>
      </c>
    </row>
    <row r="99" spans="1:30" s="8" customFormat="1" ht="40.75" customHeight="1">
      <c r="A99" s="139"/>
      <c r="B99" s="139"/>
      <c r="C99" s="52">
        <v>6</v>
      </c>
      <c r="D99" s="52">
        <v>5</v>
      </c>
      <c r="E99" s="52">
        <v>6</v>
      </c>
      <c r="F99" s="133">
        <v>0</v>
      </c>
      <c r="G99" s="133">
        <v>8</v>
      </c>
      <c r="H99" s="133">
        <v>0</v>
      </c>
      <c r="I99" s="133">
        <v>1</v>
      </c>
      <c r="J99" s="203">
        <v>4</v>
      </c>
      <c r="K99" s="52">
        <v>2</v>
      </c>
      <c r="L99" s="52">
        <v>2</v>
      </c>
      <c r="M99" s="52">
        <v>0</v>
      </c>
      <c r="N99" s="196">
        <v>3</v>
      </c>
      <c r="O99" s="133" t="s">
        <v>362</v>
      </c>
      <c r="P99" s="133">
        <v>0</v>
      </c>
      <c r="Q99" s="99">
        <v>6</v>
      </c>
      <c r="R99" s="99">
        <v>8</v>
      </c>
      <c r="S99" s="140" t="s">
        <v>309</v>
      </c>
      <c r="T99" s="48" t="s">
        <v>148</v>
      </c>
      <c r="U99" s="90" t="s">
        <v>156</v>
      </c>
      <c r="V99" s="94">
        <v>23700</v>
      </c>
      <c r="W99" s="94">
        <v>23700</v>
      </c>
      <c r="X99" s="94">
        <v>23700</v>
      </c>
      <c r="Y99" s="145">
        <v>0</v>
      </c>
      <c r="Z99" s="145">
        <v>0</v>
      </c>
      <c r="AA99" s="145">
        <v>0</v>
      </c>
      <c r="AB99" s="232"/>
      <c r="AD99" s="123">
        <f t="shared" ref="AD99:AD105" si="12">SUM(V99:AC99)</f>
        <v>71100</v>
      </c>
    </row>
    <row r="100" spans="1:30" s="8" customFormat="1" ht="32.25" customHeight="1">
      <c r="A100" s="11"/>
      <c r="B100" s="12"/>
      <c r="C100" s="34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34"/>
      <c r="P100" s="34"/>
      <c r="Q100" s="35"/>
      <c r="R100" s="35"/>
      <c r="S100" s="35"/>
      <c r="T100" s="95" t="s">
        <v>150</v>
      </c>
      <c r="U100" s="90" t="s">
        <v>156</v>
      </c>
      <c r="V100" s="91">
        <v>32725.3</v>
      </c>
      <c r="W100" s="91">
        <v>32725.3</v>
      </c>
      <c r="X100" s="91">
        <v>32725.3</v>
      </c>
      <c r="Y100" s="91" t="s">
        <v>321</v>
      </c>
      <c r="Z100" s="91" t="s">
        <v>321</v>
      </c>
      <c r="AA100" s="91" t="s">
        <v>321</v>
      </c>
      <c r="AB100" s="91">
        <v>32725.3</v>
      </c>
      <c r="AD100" s="123">
        <f t="shared" si="12"/>
        <v>130901.2</v>
      </c>
    </row>
    <row r="101" spans="1:30" s="8" customFormat="1" ht="34.5" customHeight="1">
      <c r="A101" s="139"/>
      <c r="B101" s="139"/>
      <c r="C101" s="52">
        <v>6</v>
      </c>
      <c r="D101" s="52">
        <v>5</v>
      </c>
      <c r="E101" s="52">
        <v>6</v>
      </c>
      <c r="F101" s="133">
        <v>0</v>
      </c>
      <c r="G101" s="133">
        <v>8</v>
      </c>
      <c r="H101" s="133">
        <v>0</v>
      </c>
      <c r="I101" s="133">
        <v>1</v>
      </c>
      <c r="J101" s="203">
        <v>4</v>
      </c>
      <c r="K101" s="52">
        <v>2</v>
      </c>
      <c r="L101" s="52">
        <v>2</v>
      </c>
      <c r="M101" s="52">
        <v>0</v>
      </c>
      <c r="N101" s="196">
        <v>3</v>
      </c>
      <c r="O101" s="52">
        <v>1</v>
      </c>
      <c r="P101" s="52">
        <v>0</v>
      </c>
      <c r="Q101" s="74">
        <v>6</v>
      </c>
      <c r="R101" s="74">
        <v>8</v>
      </c>
      <c r="S101" s="45">
        <v>0</v>
      </c>
      <c r="T101" s="48" t="s">
        <v>145</v>
      </c>
      <c r="U101" s="90" t="s">
        <v>156</v>
      </c>
      <c r="V101" s="94">
        <v>2350600</v>
      </c>
      <c r="W101" s="94">
        <v>2350600</v>
      </c>
      <c r="X101" s="94">
        <v>2350600</v>
      </c>
      <c r="Y101" s="145">
        <v>0</v>
      </c>
      <c r="Z101" s="145">
        <v>0</v>
      </c>
      <c r="AA101" s="145">
        <v>0</v>
      </c>
      <c r="AB101" s="232"/>
      <c r="AD101" s="123">
        <f t="shared" si="12"/>
        <v>7051800</v>
      </c>
    </row>
    <row r="102" spans="1:30" s="8" customFormat="1" ht="32.25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5" t="s">
        <v>151</v>
      </c>
      <c r="U102" s="90" t="s">
        <v>156</v>
      </c>
      <c r="V102" s="91">
        <v>32725.3</v>
      </c>
      <c r="W102" s="91">
        <v>32725.3</v>
      </c>
      <c r="X102" s="91">
        <v>32725.3</v>
      </c>
      <c r="Y102" s="91" t="s">
        <v>321</v>
      </c>
      <c r="Z102" s="91" t="s">
        <v>321</v>
      </c>
      <c r="AA102" s="91" t="s">
        <v>321</v>
      </c>
      <c r="AB102" s="91">
        <v>32725.3</v>
      </c>
      <c r="AD102" s="123">
        <f t="shared" si="12"/>
        <v>130901.2</v>
      </c>
    </row>
    <row r="103" spans="1:30" s="8" customFormat="1" ht="35.25" hidden="1" customHeight="1">
      <c r="A103" s="11"/>
      <c r="B103" s="12"/>
      <c r="C103" s="34">
        <v>6</v>
      </c>
      <c r="D103" s="34">
        <v>5</v>
      </c>
      <c r="E103" s="34">
        <v>6</v>
      </c>
      <c r="F103" s="34">
        <v>0</v>
      </c>
      <c r="G103" s="34">
        <v>8</v>
      </c>
      <c r="H103" s="34">
        <v>0</v>
      </c>
      <c r="I103" s="34">
        <v>1</v>
      </c>
      <c r="J103" s="203">
        <v>4</v>
      </c>
      <c r="K103" s="34">
        <v>2</v>
      </c>
      <c r="L103" s="34">
        <v>2</v>
      </c>
      <c r="M103" s="34">
        <v>0</v>
      </c>
      <c r="N103" s="196">
        <v>3</v>
      </c>
      <c r="O103" s="34">
        <v>2</v>
      </c>
      <c r="P103" s="34">
        <v>3</v>
      </c>
      <c r="Q103" s="35">
        <v>6</v>
      </c>
      <c r="R103" s="35">
        <v>0</v>
      </c>
      <c r="S103" s="35" t="s">
        <v>309</v>
      </c>
      <c r="T103" s="121" t="s">
        <v>73</v>
      </c>
      <c r="U103" s="90" t="s">
        <v>303</v>
      </c>
      <c r="V103" s="153">
        <v>321</v>
      </c>
      <c r="W103" s="153">
        <v>321</v>
      </c>
      <c r="X103" s="153">
        <v>321</v>
      </c>
      <c r="Y103" s="145">
        <f>X103</f>
        <v>321</v>
      </c>
      <c r="Z103" s="145">
        <f>Y103</f>
        <v>321</v>
      </c>
      <c r="AA103" s="145">
        <f>Z103</f>
        <v>321</v>
      </c>
      <c r="AB103" s="232"/>
      <c r="AD103" s="123">
        <f t="shared" si="12"/>
        <v>1926</v>
      </c>
    </row>
    <row r="104" spans="1:30" s="8" customFormat="1" ht="33" hidden="1" customHeight="1">
      <c r="A104" s="11"/>
      <c r="B104" s="12"/>
      <c r="C104" s="34"/>
      <c r="D104" s="34"/>
      <c r="E104" s="34"/>
      <c r="F104" s="34"/>
      <c r="G104" s="34"/>
      <c r="H104" s="34"/>
      <c r="I104" s="34"/>
      <c r="J104" s="52"/>
      <c r="K104" s="34"/>
      <c r="L104" s="34"/>
      <c r="M104" s="34"/>
      <c r="N104" s="40"/>
      <c r="O104" s="40"/>
      <c r="P104" s="40"/>
      <c r="Q104" s="41"/>
      <c r="R104" s="41"/>
      <c r="S104" s="41"/>
      <c r="T104" s="48" t="s">
        <v>88</v>
      </c>
      <c r="U104" s="198" t="s">
        <v>291</v>
      </c>
      <c r="V104" s="66">
        <v>30</v>
      </c>
      <c r="W104" s="66">
        <v>30</v>
      </c>
      <c r="X104" s="66">
        <v>30</v>
      </c>
      <c r="Y104" s="66">
        <v>30</v>
      </c>
      <c r="Z104" s="66">
        <v>30</v>
      </c>
      <c r="AA104" s="66">
        <v>30</v>
      </c>
      <c r="AB104" s="233">
        <f>V104+W104+X104+Y104+Z104+AA104</f>
        <v>180</v>
      </c>
      <c r="AD104" s="123">
        <f t="shared" si="12"/>
        <v>360</v>
      </c>
    </row>
    <row r="105" spans="1:30" s="8" customFormat="1" ht="22.25" hidden="1" customHeight="1">
      <c r="A105" s="11"/>
      <c r="B105" s="12"/>
      <c r="C105" s="34"/>
      <c r="D105" s="34"/>
      <c r="E105" s="34"/>
      <c r="F105" s="34"/>
      <c r="G105" s="34"/>
      <c r="H105" s="34"/>
      <c r="I105" s="34"/>
      <c r="J105" s="52"/>
      <c r="K105" s="34"/>
      <c r="L105" s="34"/>
      <c r="M105" s="34"/>
      <c r="N105" s="40"/>
      <c r="O105" s="40"/>
      <c r="P105" s="40"/>
      <c r="Q105" s="41"/>
      <c r="R105" s="41"/>
      <c r="S105" s="41"/>
      <c r="T105" s="48" t="s">
        <v>349</v>
      </c>
      <c r="U105" s="198" t="s">
        <v>291</v>
      </c>
      <c r="V105" s="66">
        <v>25</v>
      </c>
      <c r="W105" s="66">
        <v>25</v>
      </c>
      <c r="X105" s="66">
        <v>30</v>
      </c>
      <c r="Y105" s="66">
        <v>30</v>
      </c>
      <c r="Z105" s="66">
        <v>35</v>
      </c>
      <c r="AA105" s="66">
        <v>35</v>
      </c>
      <c r="AB105" s="233">
        <f>V105+W105+X105+Y105+Z105+AA105</f>
        <v>180</v>
      </c>
      <c r="AD105" s="123">
        <f t="shared" si="12"/>
        <v>360</v>
      </c>
    </row>
    <row r="106" spans="1:30" s="8" customFormat="1" ht="36" hidden="1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34"/>
      <c r="O106" s="34"/>
      <c r="P106" s="34"/>
      <c r="Q106" s="35"/>
      <c r="R106" s="35"/>
      <c r="S106" s="35"/>
      <c r="T106" s="88" t="s">
        <v>48</v>
      </c>
      <c r="U106" s="89" t="s">
        <v>303</v>
      </c>
      <c r="V106" s="97">
        <f t="shared" ref="V106:AA106" si="13">V108+V110+V112+V114+V116+V118+V120+V122</f>
        <v>3457.2</v>
      </c>
      <c r="W106" s="97">
        <f t="shared" si="13"/>
        <v>1544.7</v>
      </c>
      <c r="X106" s="97">
        <f t="shared" si="13"/>
        <v>1208.7</v>
      </c>
      <c r="Y106" s="97">
        <f t="shared" si="13"/>
        <v>5795.7</v>
      </c>
      <c r="Z106" s="97">
        <f t="shared" si="13"/>
        <v>5795.7</v>
      </c>
      <c r="AA106" s="97">
        <f t="shared" si="13"/>
        <v>5795.7</v>
      </c>
      <c r="AB106" s="235"/>
      <c r="AD106" s="123">
        <f>SUM(V106:AC106)</f>
        <v>23597.7</v>
      </c>
    </row>
    <row r="107" spans="1:30" s="8" customFormat="1" ht="36" hidden="1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34"/>
      <c r="O107" s="34"/>
      <c r="P107" s="34"/>
      <c r="Q107" s="35"/>
      <c r="R107" s="35"/>
      <c r="S107" s="35"/>
      <c r="T107" s="132" t="s">
        <v>96</v>
      </c>
      <c r="U107" s="90" t="s">
        <v>291</v>
      </c>
      <c r="V107" s="65">
        <v>2</v>
      </c>
      <c r="W107" s="65">
        <v>2</v>
      </c>
      <c r="X107" s="65">
        <v>2</v>
      </c>
      <c r="Y107" s="65">
        <v>2</v>
      </c>
      <c r="Z107" s="65">
        <v>2</v>
      </c>
      <c r="AA107" s="65">
        <v>2</v>
      </c>
      <c r="AB107" s="239">
        <v>2</v>
      </c>
      <c r="AD107" s="123"/>
    </row>
    <row r="108" spans="1:30" s="8" customFormat="1" ht="47.25" hidden="1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3">
        <v>4</v>
      </c>
      <c r="K108" s="34">
        <v>2</v>
      </c>
      <c r="L108" s="34">
        <v>2</v>
      </c>
      <c r="M108" s="34">
        <v>0</v>
      </c>
      <c r="N108" s="196">
        <v>4</v>
      </c>
      <c r="O108" s="34">
        <v>2</v>
      </c>
      <c r="P108" s="186">
        <v>3</v>
      </c>
      <c r="Q108" s="187">
        <v>0</v>
      </c>
      <c r="R108" s="187">
        <v>5</v>
      </c>
      <c r="S108" s="187" t="s">
        <v>309</v>
      </c>
      <c r="T108" s="9" t="s">
        <v>74</v>
      </c>
      <c r="U108" s="90" t="s">
        <v>303</v>
      </c>
      <c r="V108" s="153">
        <v>1175</v>
      </c>
      <c r="W108" s="153">
        <v>1544.7</v>
      </c>
      <c r="X108" s="153">
        <v>1208.7</v>
      </c>
      <c r="Y108" s="145">
        <f>X108</f>
        <v>1208.7</v>
      </c>
      <c r="Z108" s="145">
        <f>Y108</f>
        <v>1208.7</v>
      </c>
      <c r="AA108" s="145">
        <f>Z108</f>
        <v>1208.7</v>
      </c>
      <c r="AB108" s="232"/>
      <c r="AD108" s="123">
        <f t="shared" si="11"/>
        <v>7554.4999999999991</v>
      </c>
    </row>
    <row r="109" spans="1:30" s="8" customFormat="1" ht="35.25" hidden="1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48" t="s">
        <v>260</v>
      </c>
      <c r="U109" s="90" t="s">
        <v>324</v>
      </c>
      <c r="V109" s="65">
        <v>1</v>
      </c>
      <c r="W109" s="65">
        <v>1</v>
      </c>
      <c r="X109" s="65">
        <v>1</v>
      </c>
      <c r="Y109" s="65">
        <v>1</v>
      </c>
      <c r="Z109" s="65">
        <v>1</v>
      </c>
      <c r="AA109" s="65">
        <v>1</v>
      </c>
      <c r="AB109" s="239">
        <v>1</v>
      </c>
      <c r="AD109" s="123">
        <f t="shared" si="11"/>
        <v>7</v>
      </c>
    </row>
    <row r="110" spans="1:30" s="8" customFormat="1" ht="32.25" hidden="1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3">
        <v>4</v>
      </c>
      <c r="K110" s="40">
        <v>2</v>
      </c>
      <c r="L110" s="40">
        <v>2</v>
      </c>
      <c r="M110" s="40">
        <v>0</v>
      </c>
      <c r="N110" s="196">
        <v>4</v>
      </c>
      <c r="O110" s="131">
        <v>2</v>
      </c>
      <c r="P110" s="188">
        <v>3</v>
      </c>
      <c r="Q110" s="189">
        <v>0</v>
      </c>
      <c r="R110" s="189">
        <v>9</v>
      </c>
      <c r="S110" s="187" t="s">
        <v>309</v>
      </c>
      <c r="T110" s="33" t="s">
        <v>75</v>
      </c>
      <c r="U110" s="90" t="s">
        <v>303</v>
      </c>
      <c r="V110" s="153">
        <v>500</v>
      </c>
      <c r="W110" s="153">
        <v>0</v>
      </c>
      <c r="X110" s="153">
        <v>0</v>
      </c>
      <c r="Y110" s="145">
        <v>0</v>
      </c>
      <c r="Z110" s="145">
        <v>0</v>
      </c>
      <c r="AA110" s="145">
        <v>0</v>
      </c>
      <c r="AB110" s="232"/>
      <c r="AD110" s="123">
        <f t="shared" si="11"/>
        <v>500</v>
      </c>
    </row>
    <row r="111" spans="1:30" s="8" customFormat="1" ht="31.5" hidden="1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355</v>
      </c>
      <c r="U111" s="198" t="s">
        <v>291</v>
      </c>
      <c r="V111" s="136">
        <v>2</v>
      </c>
      <c r="W111" s="66" t="s">
        <v>321</v>
      </c>
      <c r="X111" s="145" t="s">
        <v>321</v>
      </c>
      <c r="Y111" s="145" t="s">
        <v>321</v>
      </c>
      <c r="Z111" s="145" t="s">
        <v>321</v>
      </c>
      <c r="AA111" s="145" t="s">
        <v>321</v>
      </c>
      <c r="AB111" s="236">
        <v>2</v>
      </c>
      <c r="AD111" s="123">
        <f t="shared" si="11"/>
        <v>4</v>
      </c>
    </row>
    <row r="112" spans="1:30" s="8" customFormat="1" ht="28" hidden="1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3">
        <v>4</v>
      </c>
      <c r="K112" s="34">
        <v>2</v>
      </c>
      <c r="L112" s="34">
        <v>2</v>
      </c>
      <c r="M112" s="40">
        <v>0</v>
      </c>
      <c r="N112" s="196">
        <v>4</v>
      </c>
      <c r="O112" s="34">
        <v>2</v>
      </c>
      <c r="P112" s="34">
        <v>3</v>
      </c>
      <c r="Q112" s="35">
        <v>1</v>
      </c>
      <c r="R112" s="35">
        <v>1</v>
      </c>
      <c r="S112" s="35" t="s">
        <v>309</v>
      </c>
      <c r="T112" s="9" t="s">
        <v>76</v>
      </c>
      <c r="U112" s="198" t="s">
        <v>303</v>
      </c>
      <c r="V112" s="153">
        <v>0</v>
      </c>
      <c r="W112" s="153">
        <v>0</v>
      </c>
      <c r="X112" s="153">
        <v>0</v>
      </c>
      <c r="Y112" s="145">
        <v>4000</v>
      </c>
      <c r="Z112" s="145">
        <f>Y112</f>
        <v>4000</v>
      </c>
      <c r="AA112" s="145">
        <f>Z112</f>
        <v>4000</v>
      </c>
      <c r="AB112" s="232"/>
      <c r="AD112" s="123">
        <f t="shared" si="11"/>
        <v>12000</v>
      </c>
    </row>
    <row r="113" spans="1:36" s="8" customFormat="1" ht="29.25" hidden="1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5" t="s">
        <v>232</v>
      </c>
      <c r="U113" s="90" t="s">
        <v>291</v>
      </c>
      <c r="V113" s="66" t="s">
        <v>321</v>
      </c>
      <c r="W113" s="145" t="s">
        <v>321</v>
      </c>
      <c r="X113" s="145" t="s">
        <v>321</v>
      </c>
      <c r="Y113" s="65">
        <v>2</v>
      </c>
      <c r="Z113" s="65">
        <v>2</v>
      </c>
      <c r="AA113" s="65">
        <v>2</v>
      </c>
      <c r="AB113" s="239">
        <v>2</v>
      </c>
      <c r="AD113" s="123">
        <f t="shared" si="11"/>
        <v>8</v>
      </c>
    </row>
    <row r="114" spans="1:36" s="8" customFormat="1" ht="33" hidden="1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3">
        <v>4</v>
      </c>
      <c r="K114" s="34">
        <v>2</v>
      </c>
      <c r="L114" s="34">
        <v>2</v>
      </c>
      <c r="M114" s="40">
        <v>0</v>
      </c>
      <c r="N114" s="196">
        <v>4</v>
      </c>
      <c r="O114" s="34">
        <v>2</v>
      </c>
      <c r="P114" s="34">
        <v>3</v>
      </c>
      <c r="Q114" s="35">
        <v>1</v>
      </c>
      <c r="R114" s="35">
        <v>2</v>
      </c>
      <c r="S114" s="35" t="s">
        <v>309</v>
      </c>
      <c r="T114" s="9" t="s">
        <v>77</v>
      </c>
      <c r="U114" s="198" t="s">
        <v>303</v>
      </c>
      <c r="V114" s="153">
        <v>100</v>
      </c>
      <c r="W114" s="153">
        <v>0</v>
      </c>
      <c r="X114" s="153">
        <v>0</v>
      </c>
      <c r="Y114" s="145">
        <v>12</v>
      </c>
      <c r="Z114" s="145">
        <f t="shared" ref="Z114:AA116" si="14">Y114</f>
        <v>12</v>
      </c>
      <c r="AA114" s="145">
        <f t="shared" si="14"/>
        <v>12</v>
      </c>
      <c r="AB114" s="232"/>
      <c r="AD114" s="123">
        <f t="shared" si="11"/>
        <v>136</v>
      </c>
    </row>
    <row r="115" spans="1:36" s="8" customFormat="1" ht="31.5" hidden="1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5" t="s">
        <v>261</v>
      </c>
      <c r="U115" s="90" t="s">
        <v>291</v>
      </c>
      <c r="V115" s="65">
        <v>2</v>
      </c>
      <c r="W115" s="145" t="s">
        <v>321</v>
      </c>
      <c r="X115" s="145" t="s">
        <v>321</v>
      </c>
      <c r="Y115" s="65">
        <v>2</v>
      </c>
      <c r="Z115" s="65">
        <f t="shared" si="14"/>
        <v>2</v>
      </c>
      <c r="AA115" s="65">
        <f t="shared" si="14"/>
        <v>2</v>
      </c>
      <c r="AB115" s="239">
        <f>AA115</f>
        <v>2</v>
      </c>
      <c r="AD115" s="123">
        <f t="shared" si="11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3">
        <v>4</v>
      </c>
      <c r="K116" s="34">
        <v>2</v>
      </c>
      <c r="L116" s="34">
        <v>2</v>
      </c>
      <c r="M116" s="34">
        <v>0</v>
      </c>
      <c r="N116" s="196">
        <v>4</v>
      </c>
      <c r="O116" s="34">
        <v>2</v>
      </c>
      <c r="P116" s="34">
        <v>3</v>
      </c>
      <c r="Q116" s="41">
        <v>2</v>
      </c>
      <c r="R116" s="41">
        <v>4</v>
      </c>
      <c r="S116" s="35" t="s">
        <v>309</v>
      </c>
      <c r="T116" s="48" t="s">
        <v>78</v>
      </c>
      <c r="U116" s="90" t="s">
        <v>303</v>
      </c>
      <c r="V116" s="153">
        <v>0</v>
      </c>
      <c r="W116" s="153">
        <v>0</v>
      </c>
      <c r="X116" s="153">
        <v>0</v>
      </c>
      <c r="Y116" s="153">
        <f>X116</f>
        <v>0</v>
      </c>
      <c r="Z116" s="145">
        <f t="shared" si="14"/>
        <v>0</v>
      </c>
      <c r="AA116" s="145">
        <f t="shared" si="14"/>
        <v>0</v>
      </c>
      <c r="AB116" s="232"/>
      <c r="AD116" s="123">
        <f t="shared" si="11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5" t="s">
        <v>233</v>
      </c>
      <c r="U117" s="90" t="s">
        <v>291</v>
      </c>
      <c r="V117" s="66" t="s">
        <v>321</v>
      </c>
      <c r="W117" s="145" t="s">
        <v>321</v>
      </c>
      <c r="X117" s="145" t="s">
        <v>321</v>
      </c>
      <c r="Y117" s="65">
        <v>2</v>
      </c>
      <c r="Z117" s="65">
        <v>2</v>
      </c>
      <c r="AA117" s="65">
        <v>2</v>
      </c>
      <c r="AB117" s="239">
        <v>6</v>
      </c>
      <c r="AD117" s="123">
        <f t="shared" si="11"/>
        <v>12</v>
      </c>
    </row>
    <row r="118" spans="1:36" s="8" customFormat="1" ht="28" hidden="1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3">
        <v>4</v>
      </c>
      <c r="K118" s="34">
        <v>2</v>
      </c>
      <c r="L118" s="34">
        <v>2</v>
      </c>
      <c r="M118" s="34">
        <v>0</v>
      </c>
      <c r="N118" s="196">
        <v>4</v>
      </c>
      <c r="O118" s="34">
        <v>2</v>
      </c>
      <c r="P118" s="34">
        <v>3</v>
      </c>
      <c r="Q118" s="35">
        <v>3</v>
      </c>
      <c r="R118" s="35">
        <v>0</v>
      </c>
      <c r="S118" s="35" t="s">
        <v>309</v>
      </c>
      <c r="T118" s="48" t="s">
        <v>79</v>
      </c>
      <c r="U118" s="198" t="s">
        <v>303</v>
      </c>
      <c r="V118" s="153">
        <v>132</v>
      </c>
      <c r="W118" s="145">
        <v>0</v>
      </c>
      <c r="X118" s="145">
        <v>0</v>
      </c>
      <c r="Y118" s="145">
        <v>84</v>
      </c>
      <c r="Z118" s="145">
        <v>84</v>
      </c>
      <c r="AA118" s="145">
        <v>84</v>
      </c>
      <c r="AB118" s="232"/>
      <c r="AD118" s="123">
        <f t="shared" si="11"/>
        <v>384</v>
      </c>
    </row>
    <row r="119" spans="1:36" s="8" customFormat="1" ht="30.75" hidden="1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262</v>
      </c>
      <c r="U119" s="90" t="s">
        <v>291</v>
      </c>
      <c r="V119" s="65">
        <v>2</v>
      </c>
      <c r="W119" s="145" t="s">
        <v>321</v>
      </c>
      <c r="X119" s="145" t="s">
        <v>321</v>
      </c>
      <c r="Y119" s="65">
        <v>2</v>
      </c>
      <c r="Z119" s="65">
        <v>2</v>
      </c>
      <c r="AA119" s="65">
        <v>2</v>
      </c>
      <c r="AB119" s="233">
        <v>2</v>
      </c>
      <c r="AD119" s="123">
        <f t="shared" si="11"/>
        <v>10</v>
      </c>
    </row>
    <row r="120" spans="1:36" s="8" customFormat="1" ht="36" hidden="1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3">
        <v>4</v>
      </c>
      <c r="K120" s="34">
        <v>2</v>
      </c>
      <c r="L120" s="34">
        <v>2</v>
      </c>
      <c r="M120" s="34">
        <v>0</v>
      </c>
      <c r="N120" s="196">
        <v>4</v>
      </c>
      <c r="O120" s="34">
        <v>2</v>
      </c>
      <c r="P120" s="40">
        <v>3</v>
      </c>
      <c r="Q120" s="41">
        <v>4</v>
      </c>
      <c r="R120" s="41">
        <v>2</v>
      </c>
      <c r="S120" s="35" t="s">
        <v>309</v>
      </c>
      <c r="T120" s="48" t="s">
        <v>80</v>
      </c>
      <c r="U120" s="90" t="s">
        <v>303</v>
      </c>
      <c r="V120" s="153">
        <v>50.2</v>
      </c>
      <c r="W120" s="153">
        <v>0</v>
      </c>
      <c r="X120" s="153">
        <v>0</v>
      </c>
      <c r="Y120" s="145">
        <v>0</v>
      </c>
      <c r="Z120" s="145">
        <v>0</v>
      </c>
      <c r="AA120" s="145">
        <v>0</v>
      </c>
      <c r="AB120" s="232"/>
      <c r="AD120" s="123">
        <f t="shared" si="11"/>
        <v>50.2</v>
      </c>
    </row>
    <row r="121" spans="1:36" s="8" customFormat="1" ht="25.25" hidden="1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368</v>
      </c>
      <c r="U121" s="90" t="s">
        <v>291</v>
      </c>
      <c r="V121" s="65">
        <v>2</v>
      </c>
      <c r="W121" s="145" t="s">
        <v>321</v>
      </c>
      <c r="X121" s="145" t="s">
        <v>321</v>
      </c>
      <c r="Y121" s="145" t="s">
        <v>321</v>
      </c>
      <c r="Z121" s="145" t="s">
        <v>321</v>
      </c>
      <c r="AA121" s="145" t="s">
        <v>321</v>
      </c>
      <c r="AB121" s="240">
        <v>2</v>
      </c>
      <c r="AD121" s="123">
        <f t="shared" si="11"/>
        <v>4</v>
      </c>
    </row>
    <row r="122" spans="1:36" s="8" customFormat="1" ht="39" hidden="1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3">
        <v>4</v>
      </c>
      <c r="K122" s="34">
        <v>2</v>
      </c>
      <c r="L122" s="34">
        <v>2</v>
      </c>
      <c r="M122" s="34">
        <v>0</v>
      </c>
      <c r="N122" s="196">
        <v>4</v>
      </c>
      <c r="O122" s="34">
        <v>2</v>
      </c>
      <c r="P122" s="40">
        <v>3</v>
      </c>
      <c r="Q122" s="41">
        <v>4</v>
      </c>
      <c r="R122" s="41">
        <v>3</v>
      </c>
      <c r="S122" s="35" t="s">
        <v>309</v>
      </c>
      <c r="T122" s="183" t="s">
        <v>81</v>
      </c>
      <c r="U122" s="90" t="s">
        <v>303</v>
      </c>
      <c r="V122" s="153">
        <v>1500</v>
      </c>
      <c r="W122" s="153">
        <v>0</v>
      </c>
      <c r="X122" s="153">
        <v>0</v>
      </c>
      <c r="Y122" s="145">
        <v>491</v>
      </c>
      <c r="Z122" s="145">
        <v>491</v>
      </c>
      <c r="AA122" s="145">
        <v>491</v>
      </c>
      <c r="AB122" s="232"/>
      <c r="AD122" s="123">
        <f t="shared" si="11"/>
        <v>2973</v>
      </c>
    </row>
    <row r="123" spans="1:36" s="8" customFormat="1" ht="23.4" hidden="1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2" t="s">
        <v>25</v>
      </c>
      <c r="U123" s="90" t="s">
        <v>291</v>
      </c>
      <c r="V123" s="66">
        <v>3000</v>
      </c>
      <c r="W123" s="145" t="s">
        <v>321</v>
      </c>
      <c r="X123" s="145" t="s">
        <v>321</v>
      </c>
      <c r="Y123" s="66">
        <v>3000</v>
      </c>
      <c r="Z123" s="66">
        <v>3000</v>
      </c>
      <c r="AA123" s="66">
        <v>3000</v>
      </c>
      <c r="AB123" s="233">
        <v>12000</v>
      </c>
      <c r="AD123" s="123">
        <f t="shared" si="11"/>
        <v>24000</v>
      </c>
    </row>
    <row r="124" spans="1:36" s="76" customFormat="1" ht="42.75" customHeight="1">
      <c r="A124" s="139"/>
      <c r="B124" s="289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74"/>
      <c r="R124" s="74"/>
      <c r="S124" s="74"/>
      <c r="T124" s="290" t="s">
        <v>304</v>
      </c>
      <c r="U124" s="291" t="s">
        <v>156</v>
      </c>
      <c r="V124" s="145">
        <f t="shared" ref="V124:AA124" si="15">V125+V138+V154</f>
        <v>23973090.699999999</v>
      </c>
      <c r="W124" s="145">
        <f t="shared" si="15"/>
        <v>24117500</v>
      </c>
      <c r="X124" s="145">
        <f t="shared" si="15"/>
        <v>24117200</v>
      </c>
      <c r="Y124" s="145">
        <f t="shared" si="15"/>
        <v>12040748.300000001</v>
      </c>
      <c r="Z124" s="145">
        <f t="shared" si="15"/>
        <v>12040473.199999999</v>
      </c>
      <c r="AA124" s="145">
        <f t="shared" si="15"/>
        <v>12040473.199999999</v>
      </c>
      <c r="AB124" s="232"/>
      <c r="AC124" s="292"/>
      <c r="AD124" s="293">
        <f t="shared" si="11"/>
        <v>108329485.40000001</v>
      </c>
      <c r="AE124" s="294">
        <f t="shared" ref="AE124:AJ124" si="16">V124-V130</f>
        <v>12015690.699999999</v>
      </c>
      <c r="AF124" s="294">
        <f t="shared" si="16"/>
        <v>12160100</v>
      </c>
      <c r="AG124" s="294">
        <f t="shared" si="16"/>
        <v>12159800</v>
      </c>
      <c r="AH124" s="294">
        <f t="shared" si="16"/>
        <v>12040748.300000001</v>
      </c>
      <c r="AI124" s="294">
        <f t="shared" si="16"/>
        <v>12040473.199999999</v>
      </c>
      <c r="AJ124" s="294">
        <f t="shared" si="16"/>
        <v>12040473.199999999</v>
      </c>
    </row>
    <row r="125" spans="1:36" s="76" customFormat="1" ht="35.25" customHeight="1">
      <c r="A125" s="139"/>
      <c r="B125" s="289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74"/>
      <c r="R125" s="74"/>
      <c r="S125" s="74"/>
      <c r="T125" s="95" t="s">
        <v>342</v>
      </c>
      <c r="U125" s="291" t="s">
        <v>156</v>
      </c>
      <c r="V125" s="145">
        <v>23971400</v>
      </c>
      <c r="W125" s="145">
        <v>24117500</v>
      </c>
      <c r="X125" s="145">
        <v>24117200</v>
      </c>
      <c r="Y125" s="145">
        <v>12039300</v>
      </c>
      <c r="Z125" s="145">
        <v>12039300</v>
      </c>
      <c r="AA125" s="145">
        <v>12039300</v>
      </c>
      <c r="AB125" s="232"/>
      <c r="AC125" s="292"/>
      <c r="AD125" s="293">
        <f t="shared" si="11"/>
        <v>108324000</v>
      </c>
    </row>
    <row r="126" spans="1:36" s="8" customFormat="1" ht="48.75" hidden="1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215" t="s">
        <v>234</v>
      </c>
      <c r="U126" s="198" t="s">
        <v>291</v>
      </c>
      <c r="V126" s="65">
        <v>20</v>
      </c>
      <c r="W126" s="65">
        <v>21</v>
      </c>
      <c r="X126" s="65">
        <v>22</v>
      </c>
      <c r="Y126" s="65">
        <v>22</v>
      </c>
      <c r="Z126" s="65">
        <v>23</v>
      </c>
      <c r="AA126" s="65">
        <v>23</v>
      </c>
      <c r="AB126" s="239">
        <f>SUM(V126:AA126)</f>
        <v>131</v>
      </c>
      <c r="AD126" s="123">
        <f t="shared" si="11"/>
        <v>262</v>
      </c>
    </row>
    <row r="127" spans="1:36" s="8" customFormat="1" ht="32.25" hidden="1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215" t="s">
        <v>235</v>
      </c>
      <c r="U127" s="198" t="s">
        <v>293</v>
      </c>
      <c r="V127" s="65">
        <f t="shared" ref="V127:AA127" si="17">46/V126</f>
        <v>2.2999999999999998</v>
      </c>
      <c r="W127" s="65">
        <f t="shared" si="17"/>
        <v>2.1904761904761907</v>
      </c>
      <c r="X127" s="65">
        <f t="shared" si="17"/>
        <v>2.0909090909090908</v>
      </c>
      <c r="Y127" s="65">
        <f t="shared" si="17"/>
        <v>2.0909090909090908</v>
      </c>
      <c r="Z127" s="65">
        <f t="shared" si="17"/>
        <v>2</v>
      </c>
      <c r="AA127" s="65">
        <f t="shared" si="17"/>
        <v>2</v>
      </c>
      <c r="AB127" s="239">
        <f>AA127</f>
        <v>2</v>
      </c>
      <c r="AD127" s="123">
        <f t="shared" si="11"/>
        <v>14.672294372294372</v>
      </c>
    </row>
    <row r="128" spans="1:36" s="8" customFormat="1" ht="48.75" hidden="1" customHeight="1">
      <c r="A128" s="11"/>
      <c r="B128" s="12"/>
      <c r="C128" s="34">
        <v>6</v>
      </c>
      <c r="D128" s="34">
        <v>5</v>
      </c>
      <c r="E128" s="34">
        <v>6</v>
      </c>
      <c r="F128" s="34">
        <v>0</v>
      </c>
      <c r="G128" s="34">
        <v>8</v>
      </c>
      <c r="H128" s="34">
        <v>0</v>
      </c>
      <c r="I128" s="34">
        <v>1</v>
      </c>
      <c r="J128" s="203">
        <v>4</v>
      </c>
      <c r="K128" s="34">
        <v>2</v>
      </c>
      <c r="L128" s="34">
        <v>3</v>
      </c>
      <c r="M128" s="34">
        <v>0</v>
      </c>
      <c r="N128" s="34">
        <v>1</v>
      </c>
      <c r="O128" s="34">
        <v>2</v>
      </c>
      <c r="P128" s="34">
        <v>3</v>
      </c>
      <c r="Q128" s="35">
        <v>0</v>
      </c>
      <c r="R128" s="35">
        <v>1</v>
      </c>
      <c r="S128" s="35" t="s">
        <v>309</v>
      </c>
      <c r="T128" s="9" t="s">
        <v>343</v>
      </c>
      <c r="U128" s="198" t="s">
        <v>303</v>
      </c>
      <c r="V128" s="153">
        <v>9260.5</v>
      </c>
      <c r="W128" s="153">
        <v>9260.5</v>
      </c>
      <c r="X128" s="153">
        <v>9260.5</v>
      </c>
      <c r="Y128" s="145">
        <f>X128</f>
        <v>9260.5</v>
      </c>
      <c r="Z128" s="145">
        <f>Y128</f>
        <v>9260.5</v>
      </c>
      <c r="AA128" s="145">
        <f>Z128</f>
        <v>9260.5</v>
      </c>
      <c r="AB128" s="232"/>
      <c r="AD128" s="123">
        <f>SUM(V128:AC128)</f>
        <v>55563</v>
      </c>
    </row>
    <row r="129" spans="1:30" s="8" customFormat="1" ht="33" hidden="1" customHeight="1">
      <c r="A129" s="11"/>
      <c r="B129" s="12"/>
      <c r="C129" s="34"/>
      <c r="D129" s="34"/>
      <c r="E129" s="34"/>
      <c r="F129" s="34"/>
      <c r="G129" s="34"/>
      <c r="H129" s="34"/>
      <c r="I129" s="34"/>
      <c r="J129" s="52"/>
      <c r="K129" s="34"/>
      <c r="L129" s="34"/>
      <c r="M129" s="34"/>
      <c r="N129" s="34"/>
      <c r="O129" s="34"/>
      <c r="P129" s="34"/>
      <c r="Q129" s="35"/>
      <c r="R129" s="35"/>
      <c r="S129" s="35"/>
      <c r="T129" s="33" t="s">
        <v>264</v>
      </c>
      <c r="U129" s="198" t="s">
        <v>303</v>
      </c>
      <c r="V129" s="91">
        <v>32.725000000000001</v>
      </c>
      <c r="W129" s="91">
        <v>32.725000000000001</v>
      </c>
      <c r="X129" s="91">
        <v>32.725000000000001</v>
      </c>
      <c r="Y129" s="91">
        <v>32.725000000000001</v>
      </c>
      <c r="Z129" s="91">
        <v>32.725000000000001</v>
      </c>
      <c r="AA129" s="91">
        <v>32.725000000000001</v>
      </c>
      <c r="AB129" s="232">
        <v>32.725000000000001</v>
      </c>
      <c r="AD129" s="123">
        <f t="shared" si="11"/>
        <v>229.07499999999999</v>
      </c>
    </row>
    <row r="130" spans="1:30" s="8" customFormat="1" ht="33" customHeight="1">
      <c r="A130" s="11"/>
      <c r="B130" s="12"/>
      <c r="C130" s="52">
        <v>6</v>
      </c>
      <c r="D130" s="52">
        <v>5</v>
      </c>
      <c r="E130" s="52">
        <v>6</v>
      </c>
      <c r="F130" s="133">
        <v>0</v>
      </c>
      <c r="G130" s="133">
        <v>8</v>
      </c>
      <c r="H130" s="133">
        <v>0</v>
      </c>
      <c r="I130" s="133">
        <v>1</v>
      </c>
      <c r="J130" s="203">
        <v>4</v>
      </c>
      <c r="K130" s="52">
        <v>2</v>
      </c>
      <c r="L130" s="52">
        <v>3</v>
      </c>
      <c r="M130" s="52">
        <v>0</v>
      </c>
      <c r="N130" s="52">
        <v>1</v>
      </c>
      <c r="O130" s="52">
        <v>1</v>
      </c>
      <c r="P130" s="52">
        <v>0</v>
      </c>
      <c r="Q130" s="99">
        <v>6</v>
      </c>
      <c r="R130" s="99">
        <v>8</v>
      </c>
      <c r="S130" s="140">
        <v>0</v>
      </c>
      <c r="T130" s="95" t="s">
        <v>146</v>
      </c>
      <c r="U130" s="90" t="s">
        <v>156</v>
      </c>
      <c r="V130" s="153">
        <v>11957400</v>
      </c>
      <c r="W130" s="153">
        <v>11957400</v>
      </c>
      <c r="X130" s="153">
        <v>11957400</v>
      </c>
      <c r="Y130" s="145">
        <v>0</v>
      </c>
      <c r="Z130" s="145">
        <v>0</v>
      </c>
      <c r="AA130" s="145">
        <v>0</v>
      </c>
      <c r="AB130" s="232"/>
      <c r="AD130" s="123"/>
    </row>
    <row r="131" spans="1:30" s="8" customFormat="1" ht="33" customHeight="1">
      <c r="A131" s="11"/>
      <c r="B131" s="12"/>
      <c r="C131" s="34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34"/>
      <c r="P131" s="34"/>
      <c r="Q131" s="35"/>
      <c r="R131" s="35"/>
      <c r="S131" s="35"/>
      <c r="T131" s="95" t="s">
        <v>152</v>
      </c>
      <c r="U131" s="90" t="s">
        <v>156</v>
      </c>
      <c r="V131" s="91">
        <v>32725.3</v>
      </c>
      <c r="W131" s="91">
        <v>32725.3</v>
      </c>
      <c r="X131" s="91">
        <v>32725.3</v>
      </c>
      <c r="Y131" s="91" t="s">
        <v>321</v>
      </c>
      <c r="Z131" s="91" t="s">
        <v>321</v>
      </c>
      <c r="AA131" s="91" t="s">
        <v>321</v>
      </c>
      <c r="AB131" s="91">
        <v>32725.3</v>
      </c>
      <c r="AD131" s="123"/>
    </row>
    <row r="132" spans="1:30" s="8" customFormat="1" ht="33" customHeight="1">
      <c r="A132" s="11"/>
      <c r="B132" s="12"/>
      <c r="C132" s="52">
        <v>6</v>
      </c>
      <c r="D132" s="52">
        <v>5</v>
      </c>
      <c r="E132" s="52">
        <v>6</v>
      </c>
      <c r="F132" s="133">
        <v>0</v>
      </c>
      <c r="G132" s="133">
        <v>8</v>
      </c>
      <c r="H132" s="133">
        <v>0</v>
      </c>
      <c r="I132" s="133">
        <v>1</v>
      </c>
      <c r="J132" s="203">
        <v>4</v>
      </c>
      <c r="K132" s="52">
        <v>2</v>
      </c>
      <c r="L132" s="52">
        <v>3</v>
      </c>
      <c r="M132" s="52">
        <v>0</v>
      </c>
      <c r="N132" s="52">
        <v>1</v>
      </c>
      <c r="O132" s="133" t="s">
        <v>362</v>
      </c>
      <c r="P132" s="133">
        <v>0</v>
      </c>
      <c r="Q132" s="74">
        <v>6</v>
      </c>
      <c r="R132" s="74">
        <v>8</v>
      </c>
      <c r="S132" s="45" t="s">
        <v>309</v>
      </c>
      <c r="T132" s="48" t="s">
        <v>147</v>
      </c>
      <c r="U132" s="90" t="s">
        <v>156</v>
      </c>
      <c r="V132" s="153">
        <v>120800</v>
      </c>
      <c r="W132" s="153">
        <v>120800</v>
      </c>
      <c r="X132" s="153">
        <v>120800</v>
      </c>
      <c r="Y132" s="145">
        <v>0</v>
      </c>
      <c r="Z132" s="145">
        <v>0</v>
      </c>
      <c r="AA132" s="145">
        <v>0</v>
      </c>
      <c r="AB132" s="232"/>
      <c r="AD132" s="123"/>
    </row>
    <row r="133" spans="1:30" s="8" customFormat="1" ht="33" customHeight="1">
      <c r="A133" s="11"/>
      <c r="B133" s="12"/>
      <c r="C133" s="34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34"/>
      <c r="P133" s="34"/>
      <c r="Q133" s="35"/>
      <c r="R133" s="35"/>
      <c r="S133" s="35"/>
      <c r="T133" s="95" t="s">
        <v>153</v>
      </c>
      <c r="U133" s="90" t="s">
        <v>156</v>
      </c>
      <c r="V133" s="91">
        <v>32725.3</v>
      </c>
      <c r="W133" s="91">
        <v>32725.3</v>
      </c>
      <c r="X133" s="91">
        <v>32725.3</v>
      </c>
      <c r="Y133" s="91" t="s">
        <v>321</v>
      </c>
      <c r="Z133" s="91" t="s">
        <v>321</v>
      </c>
      <c r="AA133" s="91" t="s">
        <v>321</v>
      </c>
      <c r="AB133" s="91">
        <v>32725.3</v>
      </c>
      <c r="AD133" s="123"/>
    </row>
    <row r="134" spans="1:30" s="8" customFormat="1" ht="44.25" hidden="1" customHeight="1">
      <c r="A134" s="11"/>
      <c r="B134" s="12"/>
      <c r="C134" s="34">
        <v>6</v>
      </c>
      <c r="D134" s="34">
        <v>5</v>
      </c>
      <c r="E134" s="34">
        <v>6</v>
      </c>
      <c r="F134" s="34">
        <v>0</v>
      </c>
      <c r="G134" s="34">
        <v>8</v>
      </c>
      <c r="H134" s="34">
        <v>0</v>
      </c>
      <c r="I134" s="34">
        <v>1</v>
      </c>
      <c r="J134" s="203">
        <v>4</v>
      </c>
      <c r="K134" s="34">
        <v>2</v>
      </c>
      <c r="L134" s="34">
        <v>3</v>
      </c>
      <c r="M134" s="34">
        <v>0</v>
      </c>
      <c r="N134" s="34">
        <v>1</v>
      </c>
      <c r="O134" s="34">
        <v>2</v>
      </c>
      <c r="P134" s="34">
        <v>3</v>
      </c>
      <c r="Q134" s="35">
        <v>0</v>
      </c>
      <c r="R134" s="35">
        <v>5</v>
      </c>
      <c r="S134" s="35" t="s">
        <v>309</v>
      </c>
      <c r="T134" s="9" t="s">
        <v>30</v>
      </c>
      <c r="U134" s="198" t="s">
        <v>303</v>
      </c>
      <c r="V134" s="153">
        <v>2545.6999999999998</v>
      </c>
      <c r="W134" s="153">
        <v>2691.8</v>
      </c>
      <c r="X134" s="153">
        <v>2691.8</v>
      </c>
      <c r="Y134" s="145">
        <f>X134</f>
        <v>2691.8</v>
      </c>
      <c r="Z134" s="145">
        <f>Y134</f>
        <v>2691.8</v>
      </c>
      <c r="AA134" s="145">
        <f>Z134</f>
        <v>2691.8</v>
      </c>
      <c r="AB134" s="232"/>
      <c r="AD134" s="123">
        <f t="shared" si="11"/>
        <v>16004.7</v>
      </c>
    </row>
    <row r="135" spans="1:30" s="8" customFormat="1" ht="41.4" hidden="1" customHeight="1">
      <c r="A135" s="11"/>
      <c r="B135" s="12"/>
      <c r="C135" s="34"/>
      <c r="D135" s="34"/>
      <c r="E135" s="34"/>
      <c r="F135" s="34"/>
      <c r="G135" s="34"/>
      <c r="H135" s="34"/>
      <c r="I135" s="34"/>
      <c r="J135" s="52"/>
      <c r="K135" s="34"/>
      <c r="L135" s="34"/>
      <c r="M135" s="34"/>
      <c r="N135" s="34"/>
      <c r="O135" s="34"/>
      <c r="P135" s="34"/>
      <c r="Q135" s="35"/>
      <c r="R135" s="35"/>
      <c r="S135" s="35"/>
      <c r="T135" s="48" t="s">
        <v>265</v>
      </c>
      <c r="U135" s="90" t="s">
        <v>324</v>
      </c>
      <c r="V135" s="65">
        <v>1</v>
      </c>
      <c r="W135" s="65">
        <v>1</v>
      </c>
      <c r="X135" s="65">
        <v>1</v>
      </c>
      <c r="Y135" s="65">
        <v>1</v>
      </c>
      <c r="Z135" s="65">
        <v>1</v>
      </c>
      <c r="AA135" s="65">
        <v>1</v>
      </c>
      <c r="AB135" s="239">
        <v>1</v>
      </c>
      <c r="AD135" s="123">
        <f t="shared" si="11"/>
        <v>7</v>
      </c>
    </row>
    <row r="136" spans="1:30" s="8" customFormat="1" ht="45" hidden="1" customHeight="1">
      <c r="A136" s="11"/>
      <c r="B136" s="12"/>
      <c r="C136" s="34">
        <v>6</v>
      </c>
      <c r="D136" s="34">
        <v>5</v>
      </c>
      <c r="E136" s="34">
        <v>6</v>
      </c>
      <c r="F136" s="34">
        <v>0</v>
      </c>
      <c r="G136" s="34">
        <v>8</v>
      </c>
      <c r="H136" s="34">
        <v>0</v>
      </c>
      <c r="I136" s="34">
        <v>1</v>
      </c>
      <c r="J136" s="203">
        <v>4</v>
      </c>
      <c r="K136" s="34">
        <v>2</v>
      </c>
      <c r="L136" s="34">
        <v>3</v>
      </c>
      <c r="M136" s="34">
        <v>0</v>
      </c>
      <c r="N136" s="34">
        <v>1</v>
      </c>
      <c r="O136" s="34">
        <v>2</v>
      </c>
      <c r="P136" s="34">
        <v>3</v>
      </c>
      <c r="Q136" s="35">
        <v>6</v>
      </c>
      <c r="R136" s="35">
        <v>0</v>
      </c>
      <c r="S136" s="35" t="s">
        <v>309</v>
      </c>
      <c r="T136" s="48" t="s">
        <v>31</v>
      </c>
      <c r="U136" s="90" t="s">
        <v>303</v>
      </c>
      <c r="V136" s="153">
        <v>87</v>
      </c>
      <c r="W136" s="153">
        <f>V136</f>
        <v>87</v>
      </c>
      <c r="X136" s="153">
        <f>W136</f>
        <v>87</v>
      </c>
      <c r="Y136" s="145">
        <f>X136</f>
        <v>87</v>
      </c>
      <c r="Z136" s="145">
        <f>Y136</f>
        <v>87</v>
      </c>
      <c r="AA136" s="145">
        <f>Z136</f>
        <v>87</v>
      </c>
      <c r="AB136" s="232"/>
      <c r="AD136" s="123">
        <f t="shared" si="11"/>
        <v>522</v>
      </c>
    </row>
    <row r="137" spans="1:30" s="8" customFormat="1" ht="33" hidden="1" customHeight="1">
      <c r="A137" s="11"/>
      <c r="B137" s="12"/>
      <c r="C137" s="34"/>
      <c r="D137" s="34"/>
      <c r="E137" s="34"/>
      <c r="F137" s="34"/>
      <c r="G137" s="34"/>
      <c r="H137" s="34"/>
      <c r="I137" s="34"/>
      <c r="J137" s="52"/>
      <c r="K137" s="34"/>
      <c r="L137" s="34"/>
      <c r="M137" s="34"/>
      <c r="N137" s="40"/>
      <c r="O137" s="40"/>
      <c r="P137" s="40"/>
      <c r="Q137" s="41"/>
      <c r="R137" s="41"/>
      <c r="S137" s="41"/>
      <c r="T137" s="48" t="s">
        <v>266</v>
      </c>
      <c r="U137" s="90" t="s">
        <v>340</v>
      </c>
      <c r="V137" s="65">
        <v>12</v>
      </c>
      <c r="W137" s="65">
        <v>12</v>
      </c>
      <c r="X137" s="65">
        <v>12</v>
      </c>
      <c r="Y137" s="65">
        <v>12</v>
      </c>
      <c r="Z137" s="65">
        <v>12</v>
      </c>
      <c r="AA137" s="65">
        <v>12</v>
      </c>
      <c r="AB137" s="239">
        <f>W137+X137+Y137+Z137+AA137</f>
        <v>60</v>
      </c>
      <c r="AD137" s="123">
        <f>SUM(V137:AC137)</f>
        <v>132</v>
      </c>
    </row>
    <row r="138" spans="1:30" s="8" customFormat="1" ht="43.75" hidden="1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88" t="s">
        <v>28</v>
      </c>
      <c r="U138" s="96" t="s">
        <v>303</v>
      </c>
      <c r="V138" s="97">
        <f t="shared" ref="V138:AA138" si="18">V142+V140+V144+V146+V148+V150+V152</f>
        <v>1340.7</v>
      </c>
      <c r="W138" s="97">
        <f t="shared" si="18"/>
        <v>0</v>
      </c>
      <c r="X138" s="97">
        <f t="shared" si="18"/>
        <v>0</v>
      </c>
      <c r="Y138" s="97">
        <f t="shared" si="18"/>
        <v>548.29999999999995</v>
      </c>
      <c r="Z138" s="97">
        <f t="shared" si="18"/>
        <v>273.2</v>
      </c>
      <c r="AA138" s="97">
        <f t="shared" si="18"/>
        <v>273.2</v>
      </c>
      <c r="AB138" s="235"/>
      <c r="AD138" s="123">
        <f>SUM(V138:AC138)</f>
        <v>2435.3999999999996</v>
      </c>
    </row>
    <row r="139" spans="1:30" s="8" customFormat="1" ht="41.4" hidden="1" customHeight="1">
      <c r="A139" s="11"/>
      <c r="B139" s="12"/>
      <c r="C139" s="34"/>
      <c r="D139" s="34"/>
      <c r="E139" s="34"/>
      <c r="F139" s="34"/>
      <c r="G139" s="34"/>
      <c r="H139" s="34"/>
      <c r="I139" s="34"/>
      <c r="J139" s="52"/>
      <c r="K139" s="34"/>
      <c r="L139" s="34"/>
      <c r="M139" s="34"/>
      <c r="N139" s="40"/>
      <c r="O139" s="40"/>
      <c r="P139" s="40"/>
      <c r="Q139" s="41"/>
      <c r="R139" s="41"/>
      <c r="S139" s="41"/>
      <c r="T139" s="95" t="s">
        <v>97</v>
      </c>
      <c r="U139" s="75" t="s">
        <v>291</v>
      </c>
      <c r="V139" s="65">
        <v>3</v>
      </c>
      <c r="W139" s="65">
        <v>3</v>
      </c>
      <c r="X139" s="65">
        <v>3</v>
      </c>
      <c r="Y139" s="65">
        <v>3</v>
      </c>
      <c r="Z139" s="65">
        <v>3</v>
      </c>
      <c r="AA139" s="65">
        <v>3</v>
      </c>
      <c r="AB139" s="239">
        <v>3</v>
      </c>
      <c r="AD139" s="123"/>
    </row>
    <row r="140" spans="1:30" s="8" customFormat="1" ht="34.5" hidden="1" customHeight="1">
      <c r="A140" s="11"/>
      <c r="B140" s="12"/>
      <c r="C140" s="34">
        <v>6</v>
      </c>
      <c r="D140" s="34">
        <v>5</v>
      </c>
      <c r="E140" s="34">
        <v>6</v>
      </c>
      <c r="F140" s="34">
        <v>0</v>
      </c>
      <c r="G140" s="34">
        <v>8</v>
      </c>
      <c r="H140" s="34">
        <v>0</v>
      </c>
      <c r="I140" s="34">
        <v>1</v>
      </c>
      <c r="J140" s="203">
        <v>4</v>
      </c>
      <c r="K140" s="34">
        <v>2</v>
      </c>
      <c r="L140" s="34">
        <v>3</v>
      </c>
      <c r="M140" s="34">
        <v>0</v>
      </c>
      <c r="N140" s="196">
        <v>2</v>
      </c>
      <c r="O140" s="34">
        <v>2</v>
      </c>
      <c r="P140" s="34">
        <v>3</v>
      </c>
      <c r="Q140" s="35">
        <v>1</v>
      </c>
      <c r="R140" s="35">
        <v>1</v>
      </c>
      <c r="S140" s="35" t="s">
        <v>309</v>
      </c>
      <c r="T140" s="48" t="s">
        <v>32</v>
      </c>
      <c r="U140" s="198" t="s">
        <v>303</v>
      </c>
      <c r="V140" s="153">
        <v>293.7</v>
      </c>
      <c r="W140" s="153">
        <v>0</v>
      </c>
      <c r="X140" s="153">
        <v>0</v>
      </c>
      <c r="Y140" s="145">
        <f>X140</f>
        <v>0</v>
      </c>
      <c r="Z140" s="145">
        <f>Y140</f>
        <v>0</v>
      </c>
      <c r="AA140" s="145">
        <f>Z140</f>
        <v>0</v>
      </c>
      <c r="AB140" s="232"/>
      <c r="AD140" s="123">
        <f>SUM(V140:AC140)</f>
        <v>293.7</v>
      </c>
    </row>
    <row r="141" spans="1:30" s="8" customFormat="1" ht="17.399999999999999" hidden="1" customHeight="1">
      <c r="A141" s="11"/>
      <c r="B141" s="12"/>
      <c r="C141" s="34"/>
      <c r="D141" s="34"/>
      <c r="E141" s="34"/>
      <c r="F141" s="34"/>
      <c r="G141" s="34"/>
      <c r="H141" s="34"/>
      <c r="I141" s="34"/>
      <c r="J141" s="52"/>
      <c r="K141" s="34"/>
      <c r="L141" s="34"/>
      <c r="M141" s="34"/>
      <c r="N141" s="34"/>
      <c r="O141" s="34"/>
      <c r="P141" s="34"/>
      <c r="Q141" s="35"/>
      <c r="R141" s="35"/>
      <c r="S141" s="35"/>
      <c r="T141" s="95" t="s">
        <v>267</v>
      </c>
      <c r="U141" s="90" t="s">
        <v>291</v>
      </c>
      <c r="V141" s="65">
        <v>1</v>
      </c>
      <c r="W141" s="65" t="s">
        <v>321</v>
      </c>
      <c r="X141" s="65" t="s">
        <v>321</v>
      </c>
      <c r="Y141" s="65" t="s">
        <v>321</v>
      </c>
      <c r="Z141" s="65" t="s">
        <v>321</v>
      </c>
      <c r="AA141" s="65" t="s">
        <v>321</v>
      </c>
      <c r="AB141" s="239">
        <v>1</v>
      </c>
      <c r="AD141" s="123"/>
    </row>
    <row r="142" spans="1:30" s="8" customFormat="1" ht="34.5" hidden="1" customHeight="1">
      <c r="A142" s="11"/>
      <c r="B142" s="12"/>
      <c r="C142" s="34">
        <v>6</v>
      </c>
      <c r="D142" s="34">
        <v>5</v>
      </c>
      <c r="E142" s="34">
        <v>6</v>
      </c>
      <c r="F142" s="34">
        <v>0</v>
      </c>
      <c r="G142" s="34">
        <v>8</v>
      </c>
      <c r="H142" s="34">
        <v>0</v>
      </c>
      <c r="I142" s="34">
        <v>1</v>
      </c>
      <c r="J142" s="203">
        <v>4</v>
      </c>
      <c r="K142" s="34">
        <v>2</v>
      </c>
      <c r="L142" s="34">
        <v>3</v>
      </c>
      <c r="M142" s="34">
        <v>0</v>
      </c>
      <c r="N142" s="196">
        <v>2</v>
      </c>
      <c r="O142" s="34">
        <v>2</v>
      </c>
      <c r="P142" s="34">
        <v>3</v>
      </c>
      <c r="Q142" s="35">
        <v>1</v>
      </c>
      <c r="R142" s="35">
        <v>1</v>
      </c>
      <c r="S142" s="35" t="s">
        <v>101</v>
      </c>
      <c r="T142" s="48" t="s">
        <v>32</v>
      </c>
      <c r="U142" s="198" t="s">
        <v>303</v>
      </c>
      <c r="V142" s="153">
        <v>500</v>
      </c>
      <c r="W142" s="153">
        <v>0</v>
      </c>
      <c r="X142" s="153">
        <v>0</v>
      </c>
      <c r="Y142" s="145">
        <f>X142</f>
        <v>0</v>
      </c>
      <c r="Z142" s="145">
        <f>Y142</f>
        <v>0</v>
      </c>
      <c r="AA142" s="145">
        <f>Z142</f>
        <v>0</v>
      </c>
      <c r="AB142" s="232"/>
      <c r="AD142" s="123">
        <f>SUM(V142:AC142)</f>
        <v>500</v>
      </c>
    </row>
    <row r="143" spans="1:30" s="8" customFormat="1" ht="17.399999999999999" hidden="1" customHeight="1">
      <c r="A143" s="11"/>
      <c r="B143" s="12"/>
      <c r="C143" s="34"/>
      <c r="D143" s="34"/>
      <c r="E143" s="34"/>
      <c r="F143" s="34"/>
      <c r="G143" s="34"/>
      <c r="H143" s="34"/>
      <c r="I143" s="34"/>
      <c r="J143" s="52"/>
      <c r="K143" s="34"/>
      <c r="L143" s="34"/>
      <c r="M143" s="34"/>
      <c r="N143" s="34"/>
      <c r="O143" s="34"/>
      <c r="P143" s="34"/>
      <c r="Q143" s="35"/>
      <c r="R143" s="35"/>
      <c r="S143" s="35"/>
      <c r="T143" s="95" t="s">
        <v>267</v>
      </c>
      <c r="U143" s="90" t="s">
        <v>291</v>
      </c>
      <c r="V143" s="65">
        <v>1</v>
      </c>
      <c r="W143" s="65" t="s">
        <v>321</v>
      </c>
      <c r="X143" s="65" t="s">
        <v>321</v>
      </c>
      <c r="Y143" s="65" t="s">
        <v>321</v>
      </c>
      <c r="Z143" s="65" t="s">
        <v>321</v>
      </c>
      <c r="AA143" s="65" t="s">
        <v>321</v>
      </c>
      <c r="AB143" s="239">
        <v>1</v>
      </c>
      <c r="AD143" s="123"/>
    </row>
    <row r="144" spans="1:30" s="8" customFormat="1" ht="33.75" hidden="1" customHeight="1">
      <c r="A144" s="11"/>
      <c r="B144" s="12"/>
      <c r="C144" s="34">
        <v>6</v>
      </c>
      <c r="D144" s="34">
        <v>5</v>
      </c>
      <c r="E144" s="34">
        <v>6</v>
      </c>
      <c r="F144" s="34">
        <v>0</v>
      </c>
      <c r="G144" s="34">
        <v>8</v>
      </c>
      <c r="H144" s="34">
        <v>0</v>
      </c>
      <c r="I144" s="34">
        <v>1</v>
      </c>
      <c r="J144" s="203">
        <v>4</v>
      </c>
      <c r="K144" s="34">
        <v>2</v>
      </c>
      <c r="L144" s="34">
        <v>3</v>
      </c>
      <c r="M144" s="34">
        <v>0</v>
      </c>
      <c r="N144" s="196">
        <v>2</v>
      </c>
      <c r="O144" s="34">
        <v>2</v>
      </c>
      <c r="P144" s="34">
        <v>3</v>
      </c>
      <c r="Q144" s="35">
        <v>1</v>
      </c>
      <c r="R144" s="35">
        <v>2</v>
      </c>
      <c r="S144" s="35" t="s">
        <v>309</v>
      </c>
      <c r="T144" s="9" t="s">
        <v>33</v>
      </c>
      <c r="U144" s="198" t="s">
        <v>303</v>
      </c>
      <c r="V144" s="153">
        <v>215</v>
      </c>
      <c r="W144" s="153">
        <v>0</v>
      </c>
      <c r="X144" s="153">
        <v>0</v>
      </c>
      <c r="Y144" s="145">
        <v>0</v>
      </c>
      <c r="Z144" s="145">
        <v>0</v>
      </c>
      <c r="AA144" s="145">
        <f>Z144</f>
        <v>0</v>
      </c>
      <c r="AB144" s="240"/>
      <c r="AD144" s="123">
        <f t="shared" si="11"/>
        <v>215</v>
      </c>
    </row>
    <row r="145" spans="1:30" s="8" customFormat="1" ht="31.5" hidden="1" customHeight="1">
      <c r="A145" s="11"/>
      <c r="B145" s="12"/>
      <c r="C145" s="34"/>
      <c r="D145" s="34"/>
      <c r="E145" s="34"/>
      <c r="F145" s="34"/>
      <c r="G145" s="34"/>
      <c r="H145" s="34"/>
      <c r="I145" s="34"/>
      <c r="J145" s="52"/>
      <c r="K145" s="34"/>
      <c r="L145" s="34"/>
      <c r="M145" s="34"/>
      <c r="N145" s="34"/>
      <c r="O145" s="34"/>
      <c r="P145" s="34"/>
      <c r="Q145" s="35"/>
      <c r="R145" s="35"/>
      <c r="S145" s="35"/>
      <c r="T145" s="95" t="s">
        <v>236</v>
      </c>
      <c r="U145" s="90" t="s">
        <v>291</v>
      </c>
      <c r="V145" s="65">
        <v>5</v>
      </c>
      <c r="W145" s="66" t="s">
        <v>321</v>
      </c>
      <c r="X145" s="66" t="s">
        <v>321</v>
      </c>
      <c r="Y145" s="66" t="s">
        <v>321</v>
      </c>
      <c r="Z145" s="66" t="s">
        <v>321</v>
      </c>
      <c r="AA145" s="66" t="s">
        <v>321</v>
      </c>
      <c r="AB145" s="239">
        <v>5</v>
      </c>
      <c r="AD145" s="123">
        <f t="shared" si="11"/>
        <v>10</v>
      </c>
    </row>
    <row r="146" spans="1:30" s="8" customFormat="1" ht="36" hidden="1" customHeight="1">
      <c r="A146" s="11"/>
      <c r="B146" s="12"/>
      <c r="C146" s="34">
        <v>6</v>
      </c>
      <c r="D146" s="34">
        <v>5</v>
      </c>
      <c r="E146" s="34">
        <v>6</v>
      </c>
      <c r="F146" s="34">
        <v>0</v>
      </c>
      <c r="G146" s="34">
        <v>8</v>
      </c>
      <c r="H146" s="34">
        <v>0</v>
      </c>
      <c r="I146" s="34">
        <v>1</v>
      </c>
      <c r="J146" s="203">
        <v>4</v>
      </c>
      <c r="K146" s="34">
        <v>2</v>
      </c>
      <c r="L146" s="34">
        <v>3</v>
      </c>
      <c r="M146" s="34">
        <v>0</v>
      </c>
      <c r="N146" s="196">
        <v>2</v>
      </c>
      <c r="O146" s="34">
        <v>2</v>
      </c>
      <c r="P146" s="40">
        <v>3</v>
      </c>
      <c r="Q146" s="74">
        <v>2</v>
      </c>
      <c r="R146" s="74">
        <v>4</v>
      </c>
      <c r="S146" s="35" t="s">
        <v>309</v>
      </c>
      <c r="T146" s="48" t="s">
        <v>34</v>
      </c>
      <c r="U146" s="90" t="s">
        <v>303</v>
      </c>
      <c r="V146" s="153">
        <v>0</v>
      </c>
      <c r="W146" s="153">
        <v>0</v>
      </c>
      <c r="X146" s="145">
        <v>0</v>
      </c>
      <c r="Y146" s="145">
        <v>23.2</v>
      </c>
      <c r="Z146" s="145">
        <v>23.2</v>
      </c>
      <c r="AA146" s="145">
        <v>23.2</v>
      </c>
      <c r="AB146" s="232"/>
      <c r="AD146" s="123">
        <f t="shared" si="11"/>
        <v>69.599999999999994</v>
      </c>
    </row>
    <row r="147" spans="1:30" s="8" customFormat="1" ht="32.25" hidden="1" customHeight="1">
      <c r="A147" s="11"/>
      <c r="B147" s="12"/>
      <c r="C147" s="34"/>
      <c r="D147" s="34"/>
      <c r="E147" s="34"/>
      <c r="F147" s="34"/>
      <c r="G147" s="34"/>
      <c r="H147" s="34"/>
      <c r="I147" s="34"/>
      <c r="J147" s="52"/>
      <c r="K147" s="34"/>
      <c r="L147" s="34"/>
      <c r="M147" s="40"/>
      <c r="N147" s="34"/>
      <c r="O147" s="34"/>
      <c r="P147" s="34"/>
      <c r="Q147" s="35"/>
      <c r="R147" s="35"/>
      <c r="S147" s="35"/>
      <c r="T147" s="95" t="s">
        <v>237</v>
      </c>
      <c r="U147" s="90" t="s">
        <v>291</v>
      </c>
      <c r="V147" s="66" t="s">
        <v>321</v>
      </c>
      <c r="W147" s="66" t="s">
        <v>321</v>
      </c>
      <c r="X147" s="66" t="s">
        <v>321</v>
      </c>
      <c r="Y147" s="65">
        <v>46</v>
      </c>
      <c r="Z147" s="65">
        <v>46</v>
      </c>
      <c r="AA147" s="65">
        <v>46</v>
      </c>
      <c r="AB147" s="239">
        <v>46</v>
      </c>
      <c r="AD147" s="123">
        <f t="shared" si="11"/>
        <v>184</v>
      </c>
    </row>
    <row r="148" spans="1:30" s="8" customFormat="1" ht="32.25" hidden="1" customHeight="1">
      <c r="A148" s="11"/>
      <c r="B148" s="12"/>
      <c r="C148" s="34">
        <v>6</v>
      </c>
      <c r="D148" s="34">
        <v>5</v>
      </c>
      <c r="E148" s="34">
        <v>6</v>
      </c>
      <c r="F148" s="34">
        <v>0</v>
      </c>
      <c r="G148" s="34">
        <v>8</v>
      </c>
      <c r="H148" s="34">
        <v>0</v>
      </c>
      <c r="I148" s="34">
        <v>1</v>
      </c>
      <c r="J148" s="203">
        <v>4</v>
      </c>
      <c r="K148" s="34">
        <v>2</v>
      </c>
      <c r="L148" s="34">
        <v>3</v>
      </c>
      <c r="M148" s="34">
        <v>0</v>
      </c>
      <c r="N148" s="196">
        <v>2</v>
      </c>
      <c r="O148" s="34">
        <v>2</v>
      </c>
      <c r="P148" s="34">
        <v>3</v>
      </c>
      <c r="Q148" s="35">
        <v>0</v>
      </c>
      <c r="R148" s="35">
        <v>9</v>
      </c>
      <c r="S148" s="35" t="s">
        <v>309</v>
      </c>
      <c r="T148" s="48" t="s">
        <v>35</v>
      </c>
      <c r="U148" s="90" t="s">
        <v>303</v>
      </c>
      <c r="V148" s="153">
        <v>0</v>
      </c>
      <c r="W148" s="153">
        <v>0</v>
      </c>
      <c r="X148" s="153">
        <v>0</v>
      </c>
      <c r="Y148" s="145">
        <v>275.10000000000002</v>
      </c>
      <c r="Z148" s="145">
        <v>0</v>
      </c>
      <c r="AA148" s="145">
        <v>0</v>
      </c>
      <c r="AB148" s="232"/>
      <c r="AD148" s="123"/>
    </row>
    <row r="149" spans="1:30" s="8" customFormat="1" ht="32.25" hidden="1" customHeight="1">
      <c r="A149" s="11"/>
      <c r="B149" s="12"/>
      <c r="C149" s="34"/>
      <c r="D149" s="34"/>
      <c r="E149" s="34"/>
      <c r="F149" s="34"/>
      <c r="G149" s="34"/>
      <c r="H149" s="34"/>
      <c r="I149" s="34"/>
      <c r="J149" s="52"/>
      <c r="K149" s="34"/>
      <c r="L149" s="34"/>
      <c r="M149" s="34"/>
      <c r="N149" s="34"/>
      <c r="O149" s="34"/>
      <c r="P149" s="34"/>
      <c r="Q149" s="35"/>
      <c r="R149" s="35"/>
      <c r="S149" s="35"/>
      <c r="T149" s="9" t="s">
        <v>355</v>
      </c>
      <c r="U149" s="198" t="s">
        <v>291</v>
      </c>
      <c r="V149" s="65" t="s">
        <v>321</v>
      </c>
      <c r="W149" s="66" t="s">
        <v>321</v>
      </c>
      <c r="X149" s="145" t="s">
        <v>321</v>
      </c>
      <c r="Y149" s="65">
        <v>1</v>
      </c>
      <c r="Z149" s="145" t="s">
        <v>321</v>
      </c>
      <c r="AA149" s="145" t="s">
        <v>321</v>
      </c>
      <c r="AB149" s="239">
        <v>1</v>
      </c>
      <c r="AD149" s="123"/>
    </row>
    <row r="150" spans="1:30" s="8" customFormat="1" ht="34.25" hidden="1" customHeight="1">
      <c r="A150" s="11"/>
      <c r="B150" s="12"/>
      <c r="C150" s="34">
        <v>6</v>
      </c>
      <c r="D150" s="34">
        <v>5</v>
      </c>
      <c r="E150" s="34">
        <v>6</v>
      </c>
      <c r="F150" s="34">
        <v>0</v>
      </c>
      <c r="G150" s="34">
        <v>8</v>
      </c>
      <c r="H150" s="34">
        <v>0</v>
      </c>
      <c r="I150" s="34">
        <v>1</v>
      </c>
      <c r="J150" s="203">
        <v>4</v>
      </c>
      <c r="K150" s="34">
        <v>2</v>
      </c>
      <c r="L150" s="40">
        <v>3</v>
      </c>
      <c r="M150" s="51">
        <v>0</v>
      </c>
      <c r="N150" s="196">
        <v>2</v>
      </c>
      <c r="O150" s="34">
        <v>2</v>
      </c>
      <c r="P150" s="34">
        <v>3</v>
      </c>
      <c r="Q150" s="35">
        <v>3</v>
      </c>
      <c r="R150" s="35">
        <v>0</v>
      </c>
      <c r="S150" s="35" t="s">
        <v>309</v>
      </c>
      <c r="T150" s="48" t="s">
        <v>36</v>
      </c>
      <c r="U150" s="198" t="s">
        <v>303</v>
      </c>
      <c r="V150" s="153">
        <v>183</v>
      </c>
      <c r="W150" s="153">
        <v>0</v>
      </c>
      <c r="X150" s="153">
        <v>0</v>
      </c>
      <c r="Y150" s="145">
        <v>0</v>
      </c>
      <c r="Z150" s="145">
        <v>0</v>
      </c>
      <c r="AA150" s="145">
        <v>0</v>
      </c>
      <c r="AB150" s="232"/>
      <c r="AD150" s="123">
        <f t="shared" si="11"/>
        <v>183</v>
      </c>
    </row>
    <row r="151" spans="1:30" s="8" customFormat="1" ht="25.25" hidden="1" customHeight="1">
      <c r="A151" s="11"/>
      <c r="B151" s="12"/>
      <c r="C151" s="70"/>
      <c r="D151" s="34"/>
      <c r="E151" s="34"/>
      <c r="F151" s="34"/>
      <c r="G151" s="34"/>
      <c r="H151" s="34"/>
      <c r="I151" s="34"/>
      <c r="J151" s="52"/>
      <c r="K151" s="34"/>
      <c r="L151" s="34"/>
      <c r="M151" s="34"/>
      <c r="N151" s="34"/>
      <c r="O151" s="34"/>
      <c r="P151" s="34"/>
      <c r="Q151" s="35"/>
      <c r="R151" s="35"/>
      <c r="S151" s="35"/>
      <c r="T151" s="48" t="s">
        <v>268</v>
      </c>
      <c r="U151" s="90" t="s">
        <v>291</v>
      </c>
      <c r="V151" s="65">
        <v>1</v>
      </c>
      <c r="W151" s="66" t="s">
        <v>321</v>
      </c>
      <c r="X151" s="145" t="s">
        <v>321</v>
      </c>
      <c r="Y151" s="66" t="s">
        <v>321</v>
      </c>
      <c r="Z151" s="66" t="s">
        <v>321</v>
      </c>
      <c r="AA151" s="145" t="s">
        <v>321</v>
      </c>
      <c r="AB151" s="239">
        <v>1</v>
      </c>
      <c r="AD151" s="123">
        <f t="shared" si="11"/>
        <v>2</v>
      </c>
    </row>
    <row r="152" spans="1:30" s="8" customFormat="1" ht="32.4" hidden="1" customHeight="1">
      <c r="A152" s="11"/>
      <c r="B152" s="12"/>
      <c r="C152" s="34">
        <v>6</v>
      </c>
      <c r="D152" s="34">
        <v>5</v>
      </c>
      <c r="E152" s="34">
        <v>6</v>
      </c>
      <c r="F152" s="34">
        <v>0</v>
      </c>
      <c r="G152" s="34">
        <v>8</v>
      </c>
      <c r="H152" s="34">
        <v>0</v>
      </c>
      <c r="I152" s="34">
        <v>1</v>
      </c>
      <c r="J152" s="203">
        <v>4</v>
      </c>
      <c r="K152" s="34">
        <v>2</v>
      </c>
      <c r="L152" s="34">
        <v>3</v>
      </c>
      <c r="M152" s="34">
        <v>0</v>
      </c>
      <c r="N152" s="196">
        <v>2</v>
      </c>
      <c r="O152" s="34">
        <v>2</v>
      </c>
      <c r="P152" s="40">
        <v>3</v>
      </c>
      <c r="Q152" s="41">
        <v>4</v>
      </c>
      <c r="R152" s="41">
        <v>2</v>
      </c>
      <c r="S152" s="35" t="s">
        <v>309</v>
      </c>
      <c r="T152" s="48" t="s">
        <v>37</v>
      </c>
      <c r="U152" s="90" t="s">
        <v>303</v>
      </c>
      <c r="V152" s="153">
        <v>149</v>
      </c>
      <c r="W152" s="153">
        <v>0</v>
      </c>
      <c r="X152" s="153">
        <v>0</v>
      </c>
      <c r="Y152" s="145">
        <v>250</v>
      </c>
      <c r="Z152" s="145">
        <v>250</v>
      </c>
      <c r="AA152" s="145">
        <v>250</v>
      </c>
      <c r="AB152" s="232"/>
      <c r="AD152" s="123">
        <f t="shared" si="11"/>
        <v>899</v>
      </c>
    </row>
    <row r="153" spans="1:30" s="8" customFormat="1" ht="30" hidden="1" customHeight="1">
      <c r="A153" s="11"/>
      <c r="B153" s="12"/>
      <c r="C153" s="34"/>
      <c r="D153" s="34"/>
      <c r="E153" s="34"/>
      <c r="F153" s="34"/>
      <c r="G153" s="34"/>
      <c r="H153" s="34"/>
      <c r="I153" s="34"/>
      <c r="J153" s="52"/>
      <c r="K153" s="34"/>
      <c r="L153" s="34"/>
      <c r="M153" s="40"/>
      <c r="N153" s="34"/>
      <c r="O153" s="34"/>
      <c r="P153" s="34"/>
      <c r="Q153" s="35"/>
      <c r="R153" s="35"/>
      <c r="S153" s="35"/>
      <c r="T153" s="48" t="s">
        <v>369</v>
      </c>
      <c r="U153" s="90" t="s">
        <v>291</v>
      </c>
      <c r="V153" s="65">
        <v>5</v>
      </c>
      <c r="W153" s="66" t="s">
        <v>321</v>
      </c>
      <c r="X153" s="145" t="s">
        <v>321</v>
      </c>
      <c r="Y153" s="66">
        <v>5</v>
      </c>
      <c r="Z153" s="66">
        <v>5</v>
      </c>
      <c r="AA153" s="66">
        <v>5</v>
      </c>
      <c r="AB153" s="233">
        <v>5</v>
      </c>
      <c r="AD153" s="123">
        <f t="shared" si="11"/>
        <v>25</v>
      </c>
    </row>
    <row r="154" spans="1:30" s="8" customFormat="1" ht="29.4" hidden="1" customHeight="1">
      <c r="A154" s="49"/>
      <c r="B154" s="50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Q154" s="55"/>
      <c r="R154" s="55"/>
      <c r="S154" s="55"/>
      <c r="T154" s="179" t="s">
        <v>94</v>
      </c>
      <c r="U154" s="89" t="s">
        <v>303</v>
      </c>
      <c r="V154" s="97">
        <f t="shared" ref="V154:AA154" si="19">V160+V164+V162</f>
        <v>350</v>
      </c>
      <c r="W154" s="97">
        <f t="shared" si="19"/>
        <v>0</v>
      </c>
      <c r="X154" s="97">
        <f t="shared" si="19"/>
        <v>0</v>
      </c>
      <c r="Y154" s="97">
        <f t="shared" si="19"/>
        <v>900</v>
      </c>
      <c r="Z154" s="97">
        <f t="shared" si="19"/>
        <v>900</v>
      </c>
      <c r="AA154" s="97">
        <f t="shared" si="19"/>
        <v>900</v>
      </c>
      <c r="AB154" s="241"/>
      <c r="AD154" s="123">
        <f>SUM(V154:AC154)</f>
        <v>3050</v>
      </c>
    </row>
    <row r="155" spans="1:30" s="8" customFormat="1" ht="30" hidden="1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33" t="s">
        <v>239</v>
      </c>
      <c r="U155" s="198" t="s">
        <v>291</v>
      </c>
      <c r="V155" s="178">
        <v>1200</v>
      </c>
      <c r="W155" s="178">
        <v>1220</v>
      </c>
      <c r="X155" s="178">
        <v>1240</v>
      </c>
      <c r="Y155" s="178">
        <v>1260</v>
      </c>
      <c r="Z155" s="178">
        <v>1280</v>
      </c>
      <c r="AA155" s="178">
        <v>1300</v>
      </c>
      <c r="AB155" s="242">
        <f>SUM(V155:AA155)</f>
        <v>7500</v>
      </c>
      <c r="AD155" s="123">
        <f t="shared" si="11"/>
        <v>15000</v>
      </c>
    </row>
    <row r="156" spans="1:30" s="8" customFormat="1" ht="26.4" hidden="1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357</v>
      </c>
      <c r="U156" s="198" t="s">
        <v>292</v>
      </c>
      <c r="V156" s="66">
        <v>22000</v>
      </c>
      <c r="W156" s="66">
        <v>11000</v>
      </c>
      <c r="X156" s="66">
        <v>12000</v>
      </c>
      <c r="Y156" s="66">
        <v>13000</v>
      </c>
      <c r="Z156" s="66">
        <v>14000</v>
      </c>
      <c r="AA156" s="66">
        <v>16000</v>
      </c>
      <c r="AB156" s="233">
        <f>SUM(V156:AA156)</f>
        <v>88000</v>
      </c>
      <c r="AD156" s="123">
        <f t="shared" si="11"/>
        <v>176000</v>
      </c>
    </row>
    <row r="157" spans="1:30" s="8" customFormat="1" ht="13.75" hidden="1" customHeight="1">
      <c r="A157" s="11"/>
      <c r="B157" s="12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9" t="s">
        <v>240</v>
      </c>
      <c r="U157" s="198" t="s">
        <v>292</v>
      </c>
      <c r="V157" s="66">
        <v>17200</v>
      </c>
      <c r="W157" s="66">
        <v>17200</v>
      </c>
      <c r="X157" s="66">
        <v>17250</v>
      </c>
      <c r="Y157" s="66">
        <v>17250</v>
      </c>
      <c r="Z157" s="66">
        <v>17300</v>
      </c>
      <c r="AA157" s="66">
        <v>17300</v>
      </c>
      <c r="AB157" s="233">
        <v>21500</v>
      </c>
      <c r="AD157" s="123">
        <f t="shared" si="11"/>
        <v>125000</v>
      </c>
    </row>
    <row r="158" spans="1:30" s="8" customFormat="1" ht="18.649999999999999" hidden="1" customHeight="1">
      <c r="A158" s="38"/>
      <c r="B158" s="39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122" t="s">
        <v>241</v>
      </c>
      <c r="U158" s="198" t="s">
        <v>291</v>
      </c>
      <c r="V158" s="66">
        <v>130000</v>
      </c>
      <c r="W158" s="66">
        <v>130000</v>
      </c>
      <c r="X158" s="66">
        <v>130000</v>
      </c>
      <c r="Y158" s="66">
        <v>130000</v>
      </c>
      <c r="Z158" s="66">
        <v>130000</v>
      </c>
      <c r="AA158" s="66">
        <v>130000</v>
      </c>
      <c r="AB158" s="233">
        <f>SUM(V158:AA158)</f>
        <v>780000</v>
      </c>
      <c r="AD158" s="123">
        <f t="shared" si="11"/>
        <v>1560000</v>
      </c>
    </row>
    <row r="159" spans="1:30" s="8" customFormat="1" ht="13.75" hidden="1" customHeight="1">
      <c r="A159" s="11"/>
      <c r="B159" s="12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5"/>
      <c r="R159" s="35"/>
      <c r="S159" s="35"/>
      <c r="T159" s="9" t="s">
        <v>358</v>
      </c>
      <c r="U159" s="198" t="s">
        <v>291</v>
      </c>
      <c r="V159" s="66">
        <v>380000</v>
      </c>
      <c r="W159" s="66">
        <v>380000</v>
      </c>
      <c r="X159" s="66">
        <v>380000</v>
      </c>
      <c r="Y159" s="66">
        <v>380000</v>
      </c>
      <c r="Z159" s="66">
        <v>380000</v>
      </c>
      <c r="AA159" s="66">
        <v>380000</v>
      </c>
      <c r="AB159" s="233">
        <f>SUM(V159:AA159)</f>
        <v>2280000</v>
      </c>
      <c r="AD159" s="123">
        <f t="shared" si="11"/>
        <v>4560000</v>
      </c>
    </row>
    <row r="160" spans="1:30" s="8" customFormat="1" ht="34.5" hidden="1" customHeight="1">
      <c r="A160" s="11"/>
      <c r="B160" s="12"/>
      <c r="C160" s="34">
        <v>6</v>
      </c>
      <c r="D160" s="34">
        <v>5</v>
      </c>
      <c r="E160" s="34">
        <v>6</v>
      </c>
      <c r="F160" s="34">
        <v>0</v>
      </c>
      <c r="G160" s="34">
        <v>8</v>
      </c>
      <c r="H160" s="34">
        <v>0</v>
      </c>
      <c r="I160" s="34">
        <v>1</v>
      </c>
      <c r="J160" s="203">
        <v>4</v>
      </c>
      <c r="K160" s="34">
        <v>2</v>
      </c>
      <c r="L160" s="34">
        <v>3</v>
      </c>
      <c r="M160" s="34">
        <v>0</v>
      </c>
      <c r="N160" s="196">
        <v>3</v>
      </c>
      <c r="O160" s="34">
        <v>2</v>
      </c>
      <c r="P160" s="34">
        <v>3</v>
      </c>
      <c r="Q160" s="35">
        <v>1</v>
      </c>
      <c r="R160" s="35">
        <v>4</v>
      </c>
      <c r="S160" s="35" t="s">
        <v>309</v>
      </c>
      <c r="T160" s="9" t="s">
        <v>38</v>
      </c>
      <c r="U160" s="198" t="s">
        <v>302</v>
      </c>
      <c r="V160" s="153">
        <v>350</v>
      </c>
      <c r="W160" s="153">
        <v>0</v>
      </c>
      <c r="X160" s="153">
        <v>0</v>
      </c>
      <c r="Y160" s="145">
        <v>900</v>
      </c>
      <c r="Z160" s="145">
        <v>900</v>
      </c>
      <c r="AA160" s="145">
        <v>900</v>
      </c>
      <c r="AB160" s="240"/>
      <c r="AD160" s="123">
        <f t="shared" si="11"/>
        <v>3050</v>
      </c>
    </row>
    <row r="161" spans="1:47" s="8" customFormat="1" ht="14.4" hidden="1" customHeight="1">
      <c r="A161" s="11"/>
      <c r="B161" s="12"/>
      <c r="C161" s="34"/>
      <c r="D161" s="34"/>
      <c r="E161" s="34"/>
      <c r="F161" s="34"/>
      <c r="G161" s="34"/>
      <c r="H161" s="34"/>
      <c r="I161" s="34"/>
      <c r="J161" s="52"/>
      <c r="K161" s="34"/>
      <c r="L161" s="34"/>
      <c r="M161" s="40"/>
      <c r="N161" s="40"/>
      <c r="O161" s="34"/>
      <c r="P161" s="34"/>
      <c r="Q161" s="35"/>
      <c r="R161" s="35"/>
      <c r="S161" s="35"/>
      <c r="T161" s="9" t="s">
        <v>356</v>
      </c>
      <c r="U161" s="90" t="s">
        <v>291</v>
      </c>
      <c r="V161" s="182">
        <v>50</v>
      </c>
      <c r="W161" s="181" t="s">
        <v>321</v>
      </c>
      <c r="X161" s="181" t="s">
        <v>321</v>
      </c>
      <c r="Y161" s="181">
        <v>60</v>
      </c>
      <c r="Z161" s="181">
        <v>60</v>
      </c>
      <c r="AA161" s="181">
        <v>60</v>
      </c>
      <c r="AB161" s="233">
        <f>V161+Y161+Z161+AA161</f>
        <v>230</v>
      </c>
      <c r="AD161" s="123">
        <f t="shared" ref="AD161:AD226" si="20">SUM(V161:AC161)</f>
        <v>460</v>
      </c>
    </row>
    <row r="162" spans="1:47" s="8" customFormat="1" ht="42" hidden="1">
      <c r="A162" s="11"/>
      <c r="B162" s="12"/>
      <c r="C162" s="34">
        <v>6</v>
      </c>
      <c r="D162" s="34">
        <v>5</v>
      </c>
      <c r="E162" s="34">
        <v>6</v>
      </c>
      <c r="F162" s="34">
        <v>0</v>
      </c>
      <c r="G162" s="34">
        <v>8</v>
      </c>
      <c r="H162" s="34">
        <v>0</v>
      </c>
      <c r="I162" s="34">
        <v>1</v>
      </c>
      <c r="J162" s="52">
        <v>2</v>
      </c>
      <c r="K162" s="34">
        <v>2</v>
      </c>
      <c r="L162" s="40">
        <v>3</v>
      </c>
      <c r="M162" s="34">
        <v>0</v>
      </c>
      <c r="N162" s="34">
        <v>2</v>
      </c>
      <c r="O162" s="34">
        <v>2</v>
      </c>
      <c r="P162" s="34">
        <v>3</v>
      </c>
      <c r="Q162" s="35">
        <v>1</v>
      </c>
      <c r="R162" s="35">
        <v>6</v>
      </c>
      <c r="S162" s="35" t="s">
        <v>309</v>
      </c>
      <c r="T162" s="48" t="s">
        <v>344</v>
      </c>
      <c r="U162" s="198" t="s">
        <v>303</v>
      </c>
      <c r="V162" s="67">
        <v>0</v>
      </c>
      <c r="W162" s="67">
        <v>0</v>
      </c>
      <c r="X162" s="67">
        <v>0</v>
      </c>
      <c r="Y162" s="67">
        <v>0</v>
      </c>
      <c r="Z162" s="67">
        <v>0</v>
      </c>
      <c r="AA162" s="67">
        <v>0</v>
      </c>
      <c r="AB162" s="232"/>
      <c r="AD162" s="123">
        <f t="shared" si="20"/>
        <v>0</v>
      </c>
    </row>
    <row r="163" spans="1:47" s="8" customFormat="1" ht="32.25" hidden="1" customHeight="1">
      <c r="A163" s="11"/>
      <c r="B163" s="12"/>
      <c r="C163" s="70"/>
      <c r="D163" s="34"/>
      <c r="E163" s="34"/>
      <c r="F163" s="34"/>
      <c r="G163" s="34"/>
      <c r="H163" s="34"/>
      <c r="I163" s="34"/>
      <c r="J163" s="52"/>
      <c r="K163" s="34"/>
      <c r="L163" s="34"/>
      <c r="M163" s="34"/>
      <c r="N163" s="34"/>
      <c r="O163" s="34"/>
      <c r="P163" s="34"/>
      <c r="Q163" s="35"/>
      <c r="R163" s="35"/>
      <c r="S163" s="35"/>
      <c r="T163" s="48" t="s">
        <v>350</v>
      </c>
      <c r="U163" s="90" t="s">
        <v>291</v>
      </c>
      <c r="V163" s="66" t="s">
        <v>321</v>
      </c>
      <c r="W163" s="66" t="s">
        <v>321</v>
      </c>
      <c r="X163" s="66" t="s">
        <v>321</v>
      </c>
      <c r="Y163" s="66" t="s">
        <v>321</v>
      </c>
      <c r="Z163" s="66" t="s">
        <v>321</v>
      </c>
      <c r="AA163" s="66" t="s">
        <v>321</v>
      </c>
      <c r="AB163" s="233" t="str">
        <f>V163</f>
        <v>-</v>
      </c>
      <c r="AD163" s="123">
        <f t="shared" si="20"/>
        <v>0</v>
      </c>
    </row>
    <row r="164" spans="1:47" ht="37.5" hidden="1" customHeight="1">
      <c r="A164" s="34">
        <v>6</v>
      </c>
      <c r="B164" s="34">
        <v>5</v>
      </c>
      <c r="C164" s="34">
        <v>6</v>
      </c>
      <c r="D164" s="34">
        <v>5</v>
      </c>
      <c r="E164" s="34">
        <v>6</v>
      </c>
      <c r="F164" s="34">
        <v>0</v>
      </c>
      <c r="G164" s="34">
        <v>8</v>
      </c>
      <c r="H164" s="34">
        <v>0</v>
      </c>
      <c r="I164" s="34">
        <v>1</v>
      </c>
      <c r="J164" s="98">
        <v>2</v>
      </c>
      <c r="K164" s="34">
        <v>2</v>
      </c>
      <c r="L164" s="34">
        <v>3</v>
      </c>
      <c r="M164" s="34">
        <v>0</v>
      </c>
      <c r="N164" s="34">
        <v>2</v>
      </c>
      <c r="O164" s="71" t="s">
        <v>341</v>
      </c>
      <c r="P164" s="34">
        <v>5</v>
      </c>
      <c r="Q164" s="35">
        <v>1</v>
      </c>
      <c r="R164" s="35">
        <v>9</v>
      </c>
      <c r="S164" s="35">
        <v>1</v>
      </c>
      <c r="T164" s="9" t="s">
        <v>363</v>
      </c>
      <c r="U164" s="198" t="s">
        <v>303</v>
      </c>
      <c r="V164" s="145">
        <v>0</v>
      </c>
      <c r="W164" s="145">
        <v>0</v>
      </c>
      <c r="X164" s="145">
        <v>0</v>
      </c>
      <c r="Y164" s="145">
        <v>0</v>
      </c>
      <c r="Z164" s="145">
        <v>0</v>
      </c>
      <c r="AA164" s="145">
        <v>0</v>
      </c>
      <c r="AB164" s="240"/>
      <c r="AC164" s="137"/>
      <c r="AD164" s="123">
        <f t="shared" si="20"/>
        <v>0</v>
      </c>
    </row>
    <row r="165" spans="1:47" ht="26" hidden="1" customHeight="1">
      <c r="A165" s="13"/>
      <c r="B165" s="13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5"/>
      <c r="R165" s="35"/>
      <c r="S165" s="35"/>
      <c r="T165" s="48" t="s">
        <v>269</v>
      </c>
      <c r="U165" s="90" t="s">
        <v>291</v>
      </c>
      <c r="V165" s="66" t="s">
        <v>321</v>
      </c>
      <c r="W165" s="66" t="s">
        <v>321</v>
      </c>
      <c r="X165" s="66" t="s">
        <v>321</v>
      </c>
      <c r="Y165" s="66" t="s">
        <v>321</v>
      </c>
      <c r="Z165" s="66" t="s">
        <v>321</v>
      </c>
      <c r="AA165" s="66" t="s">
        <v>321</v>
      </c>
      <c r="AB165" s="233" t="s">
        <v>321</v>
      </c>
      <c r="AD165" s="123">
        <f t="shared" si="20"/>
        <v>0</v>
      </c>
    </row>
    <row r="166" spans="1:47" s="8" customFormat="1" ht="43.25" hidden="1" customHeight="1">
      <c r="A166" s="56">
        <v>6</v>
      </c>
      <c r="B166" s="57">
        <v>5</v>
      </c>
      <c r="C166" s="58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4"/>
      <c r="R166" s="54"/>
      <c r="S166" s="54"/>
      <c r="T166" s="142" t="s">
        <v>50</v>
      </c>
      <c r="U166" s="37" t="s">
        <v>303</v>
      </c>
      <c r="V166" s="93">
        <f t="shared" ref="V166:AA166" si="21">V167+V177</f>
        <v>1700</v>
      </c>
      <c r="W166" s="93">
        <f t="shared" si="21"/>
        <v>778</v>
      </c>
      <c r="X166" s="93">
        <f t="shared" si="21"/>
        <v>778</v>
      </c>
      <c r="Y166" s="208">
        <f t="shared" si="21"/>
        <v>3364.74</v>
      </c>
      <c r="Z166" s="208">
        <f t="shared" si="21"/>
        <v>3369.95</v>
      </c>
      <c r="AA166" s="208">
        <f t="shared" si="21"/>
        <v>2987.5400000000004</v>
      </c>
      <c r="AB166" s="243"/>
      <c r="AD166" s="123">
        <f>SUM(V166:AC166)</f>
        <v>12978.23</v>
      </c>
    </row>
    <row r="167" spans="1:47" s="8" customFormat="1" ht="15.5" hidden="1">
      <c r="A167" s="11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6"/>
      <c r="R167" s="36"/>
      <c r="S167" s="36"/>
      <c r="T167" s="88" t="s">
        <v>51</v>
      </c>
      <c r="U167" s="96" t="s">
        <v>303</v>
      </c>
      <c r="V167" s="190">
        <f t="shared" ref="V167:AA167" si="22">V169+V171+V173</f>
        <v>778</v>
      </c>
      <c r="W167" s="190">
        <f t="shared" si="22"/>
        <v>778</v>
      </c>
      <c r="X167" s="190">
        <f t="shared" si="22"/>
        <v>778</v>
      </c>
      <c r="Y167" s="190">
        <f t="shared" si="22"/>
        <v>831.04</v>
      </c>
      <c r="Z167" s="190">
        <f t="shared" si="22"/>
        <v>831.04</v>
      </c>
      <c r="AA167" s="190">
        <f t="shared" si="22"/>
        <v>831.04</v>
      </c>
      <c r="AB167" s="244"/>
      <c r="AD167" s="123">
        <f t="shared" si="20"/>
        <v>4827.12</v>
      </c>
      <c r="AE167" s="217">
        <f>Y167-X167</f>
        <v>53.039999999999964</v>
      </c>
    </row>
    <row r="168" spans="1:47" s="8" customFormat="1" ht="27" hidden="1" customHeight="1">
      <c r="A168" s="12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48" t="s">
        <v>52</v>
      </c>
      <c r="U168" s="198" t="s">
        <v>293</v>
      </c>
      <c r="V168" s="65">
        <v>30</v>
      </c>
      <c r="W168" s="65">
        <v>32</v>
      </c>
      <c r="X168" s="65">
        <v>34</v>
      </c>
      <c r="Y168" s="68">
        <v>36</v>
      </c>
      <c r="Z168" s="68">
        <v>38</v>
      </c>
      <c r="AA168" s="68">
        <v>40</v>
      </c>
      <c r="AB168" s="245">
        <f>AA168</f>
        <v>40</v>
      </c>
      <c r="AD168" s="123">
        <f>SUM(V168:AC168)</f>
        <v>250</v>
      </c>
    </row>
    <row r="169" spans="1:47" ht="26.4" hidden="1" customHeight="1">
      <c r="A169" s="13"/>
      <c r="B169" s="13"/>
      <c r="C169" s="34">
        <v>6</v>
      </c>
      <c r="D169" s="34">
        <v>5</v>
      </c>
      <c r="E169" s="34">
        <v>6</v>
      </c>
      <c r="F169" s="34">
        <v>0</v>
      </c>
      <c r="G169" s="34">
        <v>8</v>
      </c>
      <c r="H169" s="34">
        <v>0</v>
      </c>
      <c r="I169" s="34">
        <v>1</v>
      </c>
      <c r="J169" s="203">
        <v>4</v>
      </c>
      <c r="K169" s="34">
        <v>2</v>
      </c>
      <c r="L169" s="34">
        <v>4</v>
      </c>
      <c r="M169" s="34">
        <v>0</v>
      </c>
      <c r="N169" s="196">
        <v>1</v>
      </c>
      <c r="O169" s="34">
        <v>2</v>
      </c>
      <c r="P169" s="34">
        <v>2</v>
      </c>
      <c r="Q169" s="35">
        <v>2</v>
      </c>
      <c r="R169" s="35">
        <v>7</v>
      </c>
      <c r="S169" s="35" t="s">
        <v>311</v>
      </c>
      <c r="T169" s="170" t="s">
        <v>82</v>
      </c>
      <c r="U169" s="129" t="s">
        <v>303</v>
      </c>
      <c r="V169" s="191">
        <v>397</v>
      </c>
      <c r="W169" s="191">
        <f t="shared" ref="W169:X173" si="23">V169</f>
        <v>397</v>
      </c>
      <c r="X169" s="191">
        <f t="shared" si="23"/>
        <v>397</v>
      </c>
      <c r="Y169" s="191">
        <v>423.51</v>
      </c>
      <c r="Z169" s="191">
        <f>Y169</f>
        <v>423.51</v>
      </c>
      <c r="AA169" s="191">
        <f>Z169</f>
        <v>423.51</v>
      </c>
      <c r="AB169" s="246"/>
      <c r="AD169" s="123">
        <f t="shared" ref="AD169:AD174" si="24">SUM(V169:AC169)</f>
        <v>2461.5299999999997</v>
      </c>
      <c r="AE169" s="217">
        <f>Y169-X169</f>
        <v>26.509999999999991</v>
      </c>
    </row>
    <row r="170" spans="1:47" ht="30.75" hidden="1" customHeight="1">
      <c r="A170" s="13"/>
      <c r="B170" s="13"/>
      <c r="C170" s="34"/>
      <c r="D170" s="34"/>
      <c r="E170" s="34"/>
      <c r="F170" s="34"/>
      <c r="G170" s="34"/>
      <c r="H170" s="34"/>
      <c r="I170" s="34"/>
      <c r="J170" s="52"/>
      <c r="K170" s="34"/>
      <c r="L170" s="34"/>
      <c r="M170" s="34"/>
      <c r="N170" s="34"/>
      <c r="O170" s="34"/>
      <c r="P170" s="34"/>
      <c r="Q170" s="35"/>
      <c r="R170" s="35"/>
      <c r="S170" s="35"/>
      <c r="T170" s="48" t="s">
        <v>359</v>
      </c>
      <c r="U170" s="90" t="s">
        <v>292</v>
      </c>
      <c r="V170" s="65">
        <v>6</v>
      </c>
      <c r="W170" s="65">
        <v>6</v>
      </c>
      <c r="X170" s="65">
        <v>6</v>
      </c>
      <c r="Y170" s="65">
        <v>6</v>
      </c>
      <c r="Z170" s="65">
        <v>6</v>
      </c>
      <c r="AA170" s="65">
        <v>6</v>
      </c>
      <c r="AB170" s="247">
        <v>6</v>
      </c>
      <c r="AC170" s="8"/>
      <c r="AD170" s="123">
        <f t="shared" si="24"/>
        <v>42</v>
      </c>
      <c r="AE170" s="14"/>
      <c r="AF170" s="14"/>
      <c r="AG170" s="14"/>
      <c r="AH170" s="14"/>
      <c r="AI170" s="14"/>
      <c r="AJ170" s="14"/>
      <c r="AK170" s="14"/>
      <c r="AL170" s="14"/>
    </row>
    <row r="171" spans="1:47" ht="29.4" hidden="1" customHeight="1">
      <c r="A171" s="13"/>
      <c r="B171" s="13"/>
      <c r="C171" s="34">
        <v>6</v>
      </c>
      <c r="D171" s="34">
        <v>5</v>
      </c>
      <c r="E171" s="34">
        <v>6</v>
      </c>
      <c r="F171" s="34">
        <v>0</v>
      </c>
      <c r="G171" s="34">
        <v>8</v>
      </c>
      <c r="H171" s="34">
        <v>0</v>
      </c>
      <c r="I171" s="34">
        <v>1</v>
      </c>
      <c r="J171" s="203">
        <v>4</v>
      </c>
      <c r="K171" s="34">
        <v>2</v>
      </c>
      <c r="L171" s="34">
        <v>4</v>
      </c>
      <c r="M171" s="34">
        <v>0</v>
      </c>
      <c r="N171" s="196">
        <v>1</v>
      </c>
      <c r="O171" s="34">
        <v>2</v>
      </c>
      <c r="P171" s="34">
        <v>2</v>
      </c>
      <c r="Q171" s="35">
        <v>2</v>
      </c>
      <c r="R171" s="35">
        <v>8</v>
      </c>
      <c r="S171" s="35" t="s">
        <v>311</v>
      </c>
      <c r="T171" s="170" t="s">
        <v>83</v>
      </c>
      <c r="U171" s="129" t="s">
        <v>303</v>
      </c>
      <c r="V171" s="191">
        <v>139</v>
      </c>
      <c r="W171" s="191">
        <f t="shared" si="23"/>
        <v>139</v>
      </c>
      <c r="X171" s="191">
        <f t="shared" si="23"/>
        <v>139</v>
      </c>
      <c r="Y171" s="191">
        <v>148.19</v>
      </c>
      <c r="Z171" s="191">
        <f>Y171</f>
        <v>148.19</v>
      </c>
      <c r="AA171" s="191">
        <f>Z171</f>
        <v>148.19</v>
      </c>
      <c r="AB171" s="246"/>
      <c r="AD171" s="123">
        <f t="shared" si="24"/>
        <v>861.57000000000016</v>
      </c>
      <c r="AE171" s="217">
        <f>Y171-X171</f>
        <v>9.1899999999999977</v>
      </c>
    </row>
    <row r="172" spans="1:47" ht="32.25" hidden="1" customHeight="1">
      <c r="A172" s="13"/>
      <c r="B172" s="13"/>
      <c r="C172" s="34"/>
      <c r="D172" s="34"/>
      <c r="E172" s="34"/>
      <c r="F172" s="34"/>
      <c r="G172" s="34"/>
      <c r="H172" s="34"/>
      <c r="I172" s="34"/>
      <c r="J172" s="52"/>
      <c r="K172" s="34"/>
      <c r="L172" s="34"/>
      <c r="M172" s="34"/>
      <c r="N172" s="196"/>
      <c r="O172" s="34"/>
      <c r="P172" s="98"/>
      <c r="Q172" s="99"/>
      <c r="R172" s="99"/>
      <c r="S172" s="35"/>
      <c r="T172" s="48" t="s">
        <v>245</v>
      </c>
      <c r="U172" s="90" t="s">
        <v>292</v>
      </c>
      <c r="V172" s="65">
        <v>2</v>
      </c>
      <c r="W172" s="65">
        <v>2</v>
      </c>
      <c r="X172" s="65">
        <v>2</v>
      </c>
      <c r="Y172" s="65">
        <v>2</v>
      </c>
      <c r="Z172" s="65">
        <v>2</v>
      </c>
      <c r="AA172" s="65">
        <v>2</v>
      </c>
      <c r="AB172" s="233">
        <v>2</v>
      </c>
      <c r="AC172" s="8"/>
      <c r="AD172" s="123">
        <f t="shared" si="24"/>
        <v>14</v>
      </c>
      <c r="AE172" s="14"/>
      <c r="AF172" s="14"/>
      <c r="AG172" s="14"/>
      <c r="AH172" s="14"/>
      <c r="AI172" s="14"/>
      <c r="AJ172" s="14"/>
      <c r="AK172" s="14"/>
      <c r="AL172" s="14"/>
    </row>
    <row r="173" spans="1:47" ht="29" hidden="1" customHeight="1">
      <c r="A173" s="13"/>
      <c r="B173" s="13"/>
      <c r="C173" s="34">
        <v>6</v>
      </c>
      <c r="D173" s="34">
        <v>5</v>
      </c>
      <c r="E173" s="34">
        <v>6</v>
      </c>
      <c r="F173" s="34">
        <v>0</v>
      </c>
      <c r="G173" s="34">
        <v>8</v>
      </c>
      <c r="H173" s="34">
        <v>0</v>
      </c>
      <c r="I173" s="34">
        <v>1</v>
      </c>
      <c r="J173" s="203">
        <v>4</v>
      </c>
      <c r="K173" s="40">
        <v>2</v>
      </c>
      <c r="L173" s="40">
        <v>4</v>
      </c>
      <c r="M173" s="40">
        <v>0</v>
      </c>
      <c r="N173" s="195">
        <v>1</v>
      </c>
      <c r="O173" s="40">
        <v>2</v>
      </c>
      <c r="P173" s="40">
        <v>2</v>
      </c>
      <c r="Q173" s="41">
        <v>2</v>
      </c>
      <c r="R173" s="41">
        <v>9</v>
      </c>
      <c r="S173" s="41" t="s">
        <v>311</v>
      </c>
      <c r="T173" s="170" t="s">
        <v>84</v>
      </c>
      <c r="U173" s="129" t="s">
        <v>303</v>
      </c>
      <c r="V173" s="191">
        <v>242</v>
      </c>
      <c r="W173" s="191">
        <f t="shared" si="23"/>
        <v>242</v>
      </c>
      <c r="X173" s="191">
        <f t="shared" si="23"/>
        <v>242</v>
      </c>
      <c r="Y173" s="191">
        <v>259.33999999999997</v>
      </c>
      <c r="Z173" s="191">
        <f>Y173</f>
        <v>259.33999999999997</v>
      </c>
      <c r="AA173" s="191">
        <f>Z173</f>
        <v>259.33999999999997</v>
      </c>
      <c r="AB173" s="246"/>
      <c r="AD173" s="123">
        <f t="shared" si="24"/>
        <v>1504.0199999999998</v>
      </c>
      <c r="AE173" s="227">
        <f>Y173-X173</f>
        <v>17.339999999999975</v>
      </c>
    </row>
    <row r="174" spans="1:47" ht="32.25" hidden="1" customHeight="1">
      <c r="A174" s="13"/>
      <c r="B174" s="13"/>
      <c r="C174" s="34"/>
      <c r="D174" s="34"/>
      <c r="E174" s="34"/>
      <c r="F174" s="34"/>
      <c r="G174" s="34"/>
      <c r="H174" s="34"/>
      <c r="I174" s="34"/>
      <c r="J174" s="52"/>
      <c r="K174" s="34"/>
      <c r="L174" s="34"/>
      <c r="M174" s="34"/>
      <c r="N174" s="34"/>
      <c r="O174" s="34"/>
      <c r="P174" s="98"/>
      <c r="Q174" s="99"/>
      <c r="R174" s="99"/>
      <c r="S174" s="35"/>
      <c r="T174" s="48" t="s">
        <v>23</v>
      </c>
      <c r="U174" s="90" t="s">
        <v>292</v>
      </c>
      <c r="V174" s="66">
        <v>5</v>
      </c>
      <c r="W174" s="65">
        <v>5</v>
      </c>
      <c r="X174" s="65">
        <v>5</v>
      </c>
      <c r="Y174" s="65">
        <v>5</v>
      </c>
      <c r="Z174" s="65">
        <v>5</v>
      </c>
      <c r="AA174" s="65">
        <v>5</v>
      </c>
      <c r="AB174" s="233">
        <v>5</v>
      </c>
      <c r="AC174" s="168"/>
      <c r="AD174" s="123">
        <f t="shared" si="24"/>
        <v>35</v>
      </c>
      <c r="AE174" s="171">
        <f>AE169+AE171+AE173</f>
        <v>53.039999999999964</v>
      </c>
      <c r="AF174" s="172"/>
      <c r="AG174" s="172"/>
      <c r="AH174" s="173"/>
      <c r="AI174" s="172"/>
      <c r="AJ174" s="172"/>
      <c r="AK174" s="171"/>
      <c r="AL174" s="12"/>
      <c r="AM174" s="174"/>
      <c r="AN174" s="175"/>
      <c r="AO174" s="175"/>
      <c r="AP174" s="175"/>
      <c r="AQ174" s="175"/>
      <c r="AR174" s="175"/>
      <c r="AS174" s="175"/>
      <c r="AT174" s="14"/>
      <c r="AU174" s="14"/>
    </row>
    <row r="175" spans="1:47" s="8" customFormat="1" ht="26.4" hidden="1" customHeight="1">
      <c r="A175" s="11"/>
      <c r="B175" s="12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5"/>
      <c r="R175" s="35"/>
      <c r="S175" s="35"/>
      <c r="T175" s="9" t="s">
        <v>85</v>
      </c>
      <c r="U175" s="198" t="s">
        <v>324</v>
      </c>
      <c r="V175" s="79">
        <v>1</v>
      </c>
      <c r="W175" s="79">
        <v>1</v>
      </c>
      <c r="X175" s="79">
        <v>1</v>
      </c>
      <c r="Y175" s="79">
        <v>1</v>
      </c>
      <c r="Z175" s="79">
        <v>1</v>
      </c>
      <c r="AA175" s="79">
        <v>1</v>
      </c>
      <c r="AB175" s="248"/>
      <c r="AD175" s="123">
        <f t="shared" si="20"/>
        <v>6</v>
      </c>
    </row>
    <row r="176" spans="1:47" s="8" customFormat="1" ht="28.25" hidden="1" customHeight="1">
      <c r="A176" s="12"/>
      <c r="B176" s="12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5"/>
      <c r="R176" s="35"/>
      <c r="S176" s="35"/>
      <c r="T176" s="48" t="s">
        <v>93</v>
      </c>
      <c r="U176" s="90" t="s">
        <v>292</v>
      </c>
      <c r="V176" s="65">
        <v>1500</v>
      </c>
      <c r="W176" s="65">
        <v>1550</v>
      </c>
      <c r="X176" s="65">
        <v>1550</v>
      </c>
      <c r="Y176" s="65">
        <v>1550</v>
      </c>
      <c r="Z176" s="65">
        <v>1600</v>
      </c>
      <c r="AA176" s="65">
        <v>1600</v>
      </c>
      <c r="AB176" s="233">
        <f>V176+W176+X176+Y176+Z176+AA176</f>
        <v>9350</v>
      </c>
      <c r="AD176" s="123"/>
    </row>
    <row r="177" spans="1:38" s="8" customFormat="1" ht="27.65" hidden="1" customHeight="1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6"/>
      <c r="R177" s="36"/>
      <c r="S177" s="36"/>
      <c r="T177" s="88" t="s">
        <v>53</v>
      </c>
      <c r="U177" s="96" t="s">
        <v>303</v>
      </c>
      <c r="V177" s="156">
        <f t="shared" ref="V177:AA177" si="25">V182+V184+V186+V188+V190+V192+V194+V196+V198+V200+V202+V204+V206+V208+V210+V212+V214+V216+V218+V220+V222+V224+V226+V228+V230+V232</f>
        <v>922</v>
      </c>
      <c r="W177" s="156">
        <f t="shared" si="25"/>
        <v>0</v>
      </c>
      <c r="X177" s="156">
        <f t="shared" si="25"/>
        <v>0</v>
      </c>
      <c r="Y177" s="97">
        <f t="shared" si="25"/>
        <v>2533.6999999999998</v>
      </c>
      <c r="Z177" s="97">
        <f t="shared" si="25"/>
        <v>2538.91</v>
      </c>
      <c r="AA177" s="97">
        <f t="shared" si="25"/>
        <v>2156.5000000000005</v>
      </c>
      <c r="AB177" s="249"/>
      <c r="AD177" s="123">
        <f t="shared" si="20"/>
        <v>8151.1100000000006</v>
      </c>
    </row>
    <row r="178" spans="1:38" s="8" customFormat="1" ht="30.75" hidden="1" customHeight="1">
      <c r="A178" s="42"/>
      <c r="B178" s="47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6"/>
      <c r="R178" s="36"/>
      <c r="S178" s="36"/>
      <c r="T178" s="9" t="s">
        <v>242</v>
      </c>
      <c r="U178" s="198" t="s">
        <v>291</v>
      </c>
      <c r="V178" s="66">
        <v>1360</v>
      </c>
      <c r="W178" s="66">
        <v>1360</v>
      </c>
      <c r="X178" s="66">
        <v>1365</v>
      </c>
      <c r="Y178" s="66">
        <v>1370</v>
      </c>
      <c r="Z178" s="66">
        <v>1375</v>
      </c>
      <c r="AA178" s="66">
        <v>1380</v>
      </c>
      <c r="AB178" s="233">
        <f>W178+X178+Y178+Z178+AA178</f>
        <v>6850</v>
      </c>
      <c r="AD178" s="123">
        <f t="shared" si="20"/>
        <v>15060</v>
      </c>
    </row>
    <row r="179" spans="1:38" s="8" customFormat="1" ht="30" hidden="1" customHeight="1">
      <c r="A179" s="42"/>
      <c r="B179" s="47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6"/>
      <c r="R179" s="36"/>
      <c r="S179" s="36"/>
      <c r="T179" s="9" t="s">
        <v>243</v>
      </c>
      <c r="U179" s="90" t="s">
        <v>292</v>
      </c>
      <c r="V179" s="66">
        <v>63200</v>
      </c>
      <c r="W179" s="66">
        <v>63200</v>
      </c>
      <c r="X179" s="66">
        <v>63400</v>
      </c>
      <c r="Y179" s="66">
        <v>63600</v>
      </c>
      <c r="Z179" s="66">
        <v>64000</v>
      </c>
      <c r="AA179" s="66">
        <v>65000</v>
      </c>
      <c r="AB179" s="233">
        <f>W179+X179+Y179+Z179+AA179</f>
        <v>319200</v>
      </c>
      <c r="AD179" s="123">
        <f t="shared" si="20"/>
        <v>701600</v>
      </c>
    </row>
    <row r="180" spans="1:38" s="8" customFormat="1" ht="32.25" hidden="1" customHeight="1">
      <c r="A180" s="42"/>
      <c r="B180" s="47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6"/>
      <c r="R180" s="36"/>
      <c r="S180" s="36"/>
      <c r="T180" s="9" t="s">
        <v>345</v>
      </c>
      <c r="U180" s="90" t="s">
        <v>291</v>
      </c>
      <c r="V180" s="66">
        <v>97</v>
      </c>
      <c r="W180" s="66">
        <v>97</v>
      </c>
      <c r="X180" s="66">
        <v>97</v>
      </c>
      <c r="Y180" s="66">
        <v>97</v>
      </c>
      <c r="Z180" s="66">
        <v>97</v>
      </c>
      <c r="AA180" s="66">
        <v>98</v>
      </c>
      <c r="AB180" s="233">
        <v>105</v>
      </c>
      <c r="AD180" s="123">
        <f t="shared" si="20"/>
        <v>688</v>
      </c>
    </row>
    <row r="181" spans="1:38" s="8" customFormat="1" ht="30.75" hidden="1" customHeight="1">
      <c r="A181" s="11"/>
      <c r="B181" s="12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6"/>
      <c r="R181" s="36"/>
      <c r="S181" s="36"/>
      <c r="T181" s="9" t="s">
        <v>338</v>
      </c>
      <c r="U181" s="90" t="s">
        <v>292</v>
      </c>
      <c r="V181" s="66">
        <v>1650</v>
      </c>
      <c r="W181" s="66">
        <v>1655</v>
      </c>
      <c r="X181" s="66">
        <v>1655</v>
      </c>
      <c r="Y181" s="66">
        <v>1655</v>
      </c>
      <c r="Z181" s="66">
        <v>1655</v>
      </c>
      <c r="AA181" s="66">
        <v>1660</v>
      </c>
      <c r="AB181" s="233">
        <v>1930</v>
      </c>
      <c r="AD181" s="123">
        <f t="shared" si="20"/>
        <v>11860</v>
      </c>
    </row>
    <row r="182" spans="1:38" ht="27" hidden="1" customHeight="1">
      <c r="A182" s="13"/>
      <c r="B182" s="13"/>
      <c r="C182" s="34">
        <v>6</v>
      </c>
      <c r="D182" s="34">
        <v>5</v>
      </c>
      <c r="E182" s="34">
        <v>6</v>
      </c>
      <c r="F182" s="34">
        <v>0</v>
      </c>
      <c r="G182" s="34">
        <v>8</v>
      </c>
      <c r="H182" s="34">
        <v>0</v>
      </c>
      <c r="I182" s="34">
        <v>1</v>
      </c>
      <c r="J182" s="203">
        <v>4</v>
      </c>
      <c r="K182" s="34">
        <v>2</v>
      </c>
      <c r="L182" s="34">
        <v>4</v>
      </c>
      <c r="M182" s="34">
        <v>0</v>
      </c>
      <c r="N182" s="34">
        <v>2</v>
      </c>
      <c r="O182" s="34">
        <v>2</v>
      </c>
      <c r="P182" s="34">
        <v>0</v>
      </c>
      <c r="Q182" s="35">
        <v>0</v>
      </c>
      <c r="R182" s="35">
        <v>1</v>
      </c>
      <c r="S182" s="35" t="s">
        <v>311</v>
      </c>
      <c r="T182" s="128" t="s">
        <v>374</v>
      </c>
      <c r="U182" s="129" t="s">
        <v>303</v>
      </c>
      <c r="V182" s="228">
        <v>30</v>
      </c>
      <c r="W182" s="127">
        <v>0</v>
      </c>
      <c r="X182" s="127">
        <v>0</v>
      </c>
      <c r="Y182" s="127">
        <v>44</v>
      </c>
      <c r="Z182" s="127">
        <f>Y182</f>
        <v>44</v>
      </c>
      <c r="AA182" s="127">
        <f>Z182</f>
        <v>44</v>
      </c>
      <c r="AB182" s="246"/>
      <c r="AD182" s="123">
        <f t="shared" si="20"/>
        <v>162</v>
      </c>
    </row>
    <row r="183" spans="1:38" ht="29.4" hidden="1" customHeight="1">
      <c r="A183" s="13"/>
      <c r="B183" s="13"/>
      <c r="C183" s="34"/>
      <c r="D183" s="34"/>
      <c r="E183" s="34"/>
      <c r="F183" s="34"/>
      <c r="G183" s="34"/>
      <c r="H183" s="34"/>
      <c r="I183" s="34"/>
      <c r="J183" s="203"/>
      <c r="K183" s="34"/>
      <c r="L183" s="34"/>
      <c r="M183" s="34"/>
      <c r="N183" s="34"/>
      <c r="O183" s="34"/>
      <c r="P183" s="34"/>
      <c r="Q183" s="35"/>
      <c r="R183" s="35"/>
      <c r="S183" s="35"/>
      <c r="T183" s="48" t="s">
        <v>14</v>
      </c>
      <c r="U183" s="90" t="s">
        <v>292</v>
      </c>
      <c r="V183" s="178">
        <v>6</v>
      </c>
      <c r="W183" s="178" t="s">
        <v>321</v>
      </c>
      <c r="X183" s="178" t="s">
        <v>321</v>
      </c>
      <c r="Y183" s="178">
        <v>7</v>
      </c>
      <c r="Z183" s="178">
        <v>8</v>
      </c>
      <c r="AA183" s="178">
        <v>8</v>
      </c>
      <c r="AB183" s="233">
        <f>V183+Y183+Z183+AA183</f>
        <v>29</v>
      </c>
      <c r="AC183" s="8"/>
      <c r="AD183" s="123">
        <f t="shared" si="20"/>
        <v>58</v>
      </c>
      <c r="AE183" s="14"/>
      <c r="AF183" s="14"/>
      <c r="AG183" s="14"/>
      <c r="AH183" s="14"/>
      <c r="AI183" s="14"/>
      <c r="AJ183" s="14"/>
      <c r="AK183" s="14"/>
      <c r="AL183" s="14"/>
    </row>
    <row r="184" spans="1:38" ht="22.25" hidden="1" customHeight="1">
      <c r="A184" s="13"/>
      <c r="B184" s="13"/>
      <c r="C184" s="34">
        <v>6</v>
      </c>
      <c r="D184" s="34">
        <v>5</v>
      </c>
      <c r="E184" s="34">
        <v>6</v>
      </c>
      <c r="F184" s="34">
        <v>0</v>
      </c>
      <c r="G184" s="34">
        <v>8</v>
      </c>
      <c r="H184" s="34">
        <v>0</v>
      </c>
      <c r="I184" s="34">
        <v>1</v>
      </c>
      <c r="J184" s="203">
        <v>4</v>
      </c>
      <c r="K184" s="34">
        <v>2</v>
      </c>
      <c r="L184" s="34">
        <v>4</v>
      </c>
      <c r="M184" s="34">
        <v>0</v>
      </c>
      <c r="N184" s="34">
        <v>2</v>
      </c>
      <c r="O184" s="34">
        <v>2</v>
      </c>
      <c r="P184" s="34">
        <v>0</v>
      </c>
      <c r="Q184" s="35">
        <v>0</v>
      </c>
      <c r="R184" s="35">
        <v>2</v>
      </c>
      <c r="S184" s="35" t="s">
        <v>311</v>
      </c>
      <c r="T184" s="128" t="s">
        <v>375</v>
      </c>
      <c r="U184" s="129" t="s">
        <v>303</v>
      </c>
      <c r="V184" s="228">
        <v>98</v>
      </c>
      <c r="W184" s="127">
        <v>0</v>
      </c>
      <c r="X184" s="127">
        <v>0</v>
      </c>
      <c r="Y184" s="127">
        <v>163</v>
      </c>
      <c r="Z184" s="127">
        <f>Y184</f>
        <v>163</v>
      </c>
      <c r="AA184" s="127">
        <f>Z184</f>
        <v>163</v>
      </c>
      <c r="AB184" s="246"/>
      <c r="AD184" s="123">
        <f t="shared" si="20"/>
        <v>587</v>
      </c>
    </row>
    <row r="185" spans="1:38" ht="21.75" hidden="1" customHeight="1">
      <c r="A185" s="13"/>
      <c r="B185" s="13"/>
      <c r="C185" s="34"/>
      <c r="D185" s="34"/>
      <c r="E185" s="34"/>
      <c r="F185" s="34"/>
      <c r="G185" s="34"/>
      <c r="H185" s="34"/>
      <c r="I185" s="34"/>
      <c r="J185" s="203"/>
      <c r="K185" s="34"/>
      <c r="L185" s="34"/>
      <c r="M185" s="34"/>
      <c r="N185" s="34"/>
      <c r="O185" s="34"/>
      <c r="P185" s="34"/>
      <c r="Q185" s="35"/>
      <c r="R185" s="35"/>
      <c r="S185" s="35"/>
      <c r="T185" s="48" t="s">
        <v>8</v>
      </c>
      <c r="U185" s="90" t="s">
        <v>292</v>
      </c>
      <c r="V185" s="65">
        <v>3000</v>
      </c>
      <c r="W185" s="65" t="s">
        <v>321</v>
      </c>
      <c r="X185" s="65" t="s">
        <v>321</v>
      </c>
      <c r="Y185" s="65">
        <v>5600</v>
      </c>
      <c r="Z185" s="65">
        <v>5800</v>
      </c>
      <c r="AA185" s="65">
        <f>Z185</f>
        <v>5800</v>
      </c>
      <c r="AB185" s="233">
        <f>V185+Y185+Z185+AA185</f>
        <v>20200</v>
      </c>
      <c r="AC185" s="8"/>
      <c r="AD185" s="123">
        <f t="shared" si="20"/>
        <v>40400</v>
      </c>
      <c r="AE185" s="14"/>
      <c r="AF185" s="14"/>
      <c r="AG185" s="14"/>
      <c r="AH185" s="14"/>
      <c r="AI185" s="14"/>
      <c r="AJ185" s="14"/>
      <c r="AK185" s="14"/>
      <c r="AL185" s="14"/>
    </row>
    <row r="186" spans="1:38" ht="28.25" hidden="1" customHeight="1">
      <c r="A186" s="13"/>
      <c r="B186" s="13"/>
      <c r="C186" s="34">
        <v>6</v>
      </c>
      <c r="D186" s="34">
        <v>5</v>
      </c>
      <c r="E186" s="34">
        <v>6</v>
      </c>
      <c r="F186" s="34">
        <v>0</v>
      </c>
      <c r="G186" s="34">
        <v>8</v>
      </c>
      <c r="H186" s="34">
        <v>0</v>
      </c>
      <c r="I186" s="34">
        <v>1</v>
      </c>
      <c r="J186" s="203">
        <v>4</v>
      </c>
      <c r="K186" s="34">
        <v>2</v>
      </c>
      <c r="L186" s="34">
        <v>4</v>
      </c>
      <c r="M186" s="34">
        <v>0</v>
      </c>
      <c r="N186" s="34">
        <v>2</v>
      </c>
      <c r="O186" s="34">
        <v>2</v>
      </c>
      <c r="P186" s="34">
        <v>0</v>
      </c>
      <c r="Q186" s="35">
        <v>0</v>
      </c>
      <c r="R186" s="35">
        <v>3</v>
      </c>
      <c r="S186" s="35" t="s">
        <v>311</v>
      </c>
      <c r="T186" s="128" t="s">
        <v>376</v>
      </c>
      <c r="U186" s="129" t="s">
        <v>303</v>
      </c>
      <c r="V186" s="228">
        <v>40</v>
      </c>
      <c r="W186" s="127">
        <v>0</v>
      </c>
      <c r="X186" s="127">
        <v>0</v>
      </c>
      <c r="Y186" s="127">
        <v>77.3</v>
      </c>
      <c r="Z186" s="127">
        <f>Y186</f>
        <v>77.3</v>
      </c>
      <c r="AA186" s="127">
        <f>Z186</f>
        <v>77.3</v>
      </c>
      <c r="AB186" s="246"/>
      <c r="AD186" s="123">
        <f t="shared" si="20"/>
        <v>271.89999999999998</v>
      </c>
    </row>
    <row r="187" spans="1:38" ht="30.75" hidden="1" customHeight="1">
      <c r="A187" s="13"/>
      <c r="B187" s="13"/>
      <c r="C187" s="34"/>
      <c r="D187" s="34"/>
      <c r="E187" s="34"/>
      <c r="F187" s="34"/>
      <c r="G187" s="34"/>
      <c r="H187" s="34"/>
      <c r="I187" s="34"/>
      <c r="J187" s="203"/>
      <c r="K187" s="34"/>
      <c r="L187" s="34"/>
      <c r="M187" s="34"/>
      <c r="N187" s="34"/>
      <c r="O187" s="34"/>
      <c r="P187" s="34"/>
      <c r="Q187" s="35"/>
      <c r="R187" s="35"/>
      <c r="S187" s="35"/>
      <c r="T187" s="48" t="s">
        <v>7</v>
      </c>
      <c r="U187" s="90" t="s">
        <v>292</v>
      </c>
      <c r="V187" s="178">
        <v>2000</v>
      </c>
      <c r="W187" s="178" t="s">
        <v>321</v>
      </c>
      <c r="X187" s="178" t="s">
        <v>321</v>
      </c>
      <c r="Y187" s="178">
        <v>2200</v>
      </c>
      <c r="Z187" s="178">
        <v>2500</v>
      </c>
      <c r="AA187" s="178">
        <v>2500</v>
      </c>
      <c r="AB187" s="233">
        <f>V187+Y187+Z187+AA187</f>
        <v>9200</v>
      </c>
      <c r="AC187" s="8"/>
      <c r="AD187" s="123">
        <f t="shared" si="20"/>
        <v>18400</v>
      </c>
      <c r="AE187" s="14"/>
      <c r="AF187" s="14"/>
      <c r="AG187" s="14"/>
      <c r="AH187" s="14"/>
      <c r="AI187" s="14"/>
      <c r="AJ187" s="14"/>
      <c r="AK187" s="14"/>
      <c r="AL187" s="14"/>
    </row>
    <row r="188" spans="1:38" ht="28.25" hidden="1" customHeight="1">
      <c r="A188" s="13"/>
      <c r="B188" s="13"/>
      <c r="C188" s="34">
        <v>6</v>
      </c>
      <c r="D188" s="34">
        <v>5</v>
      </c>
      <c r="E188" s="34">
        <v>6</v>
      </c>
      <c r="F188" s="34">
        <v>0</v>
      </c>
      <c r="G188" s="34">
        <v>8</v>
      </c>
      <c r="H188" s="34">
        <v>0</v>
      </c>
      <c r="I188" s="34">
        <v>1</v>
      </c>
      <c r="J188" s="203">
        <v>4</v>
      </c>
      <c r="K188" s="34">
        <v>2</v>
      </c>
      <c r="L188" s="34">
        <v>4</v>
      </c>
      <c r="M188" s="34">
        <v>0</v>
      </c>
      <c r="N188" s="34">
        <v>2</v>
      </c>
      <c r="O188" s="34">
        <v>2</v>
      </c>
      <c r="P188" s="34">
        <v>0</v>
      </c>
      <c r="Q188" s="35">
        <v>0</v>
      </c>
      <c r="R188" s="35">
        <v>4</v>
      </c>
      <c r="S188" s="35" t="s">
        <v>311</v>
      </c>
      <c r="T188" s="128" t="s">
        <v>377</v>
      </c>
      <c r="U188" s="129" t="s">
        <v>303</v>
      </c>
      <c r="V188" s="228">
        <v>40</v>
      </c>
      <c r="W188" s="127">
        <v>0</v>
      </c>
      <c r="X188" s="127">
        <v>0</v>
      </c>
      <c r="Y188" s="127">
        <v>49.3</v>
      </c>
      <c r="Z188" s="127">
        <f>Y188</f>
        <v>49.3</v>
      </c>
      <c r="AA188" s="127">
        <f>Z188</f>
        <v>49.3</v>
      </c>
      <c r="AB188" s="246"/>
      <c r="AD188" s="123">
        <f t="shared" si="20"/>
        <v>187.89999999999998</v>
      </c>
    </row>
    <row r="189" spans="1:38" ht="30.75" hidden="1" customHeight="1">
      <c r="A189" s="13"/>
      <c r="B189" s="13"/>
      <c r="C189" s="34"/>
      <c r="D189" s="34"/>
      <c r="E189" s="34"/>
      <c r="F189" s="34"/>
      <c r="G189" s="34"/>
      <c r="H189" s="34"/>
      <c r="I189" s="34"/>
      <c r="J189" s="203"/>
      <c r="K189" s="34"/>
      <c r="L189" s="34"/>
      <c r="M189" s="34"/>
      <c r="N189" s="34"/>
      <c r="O189" s="34"/>
      <c r="P189" s="34"/>
      <c r="Q189" s="35"/>
      <c r="R189" s="35"/>
      <c r="S189" s="35"/>
      <c r="T189" s="48" t="s">
        <v>11</v>
      </c>
      <c r="U189" s="90" t="s">
        <v>292</v>
      </c>
      <c r="V189" s="178">
        <v>350</v>
      </c>
      <c r="W189" s="178" t="s">
        <v>321</v>
      </c>
      <c r="X189" s="178" t="s">
        <v>321</v>
      </c>
      <c r="Y189" s="178">
        <v>350</v>
      </c>
      <c r="Z189" s="178">
        <v>350</v>
      </c>
      <c r="AA189" s="178">
        <v>350</v>
      </c>
      <c r="AB189" s="233">
        <f>V189+Y189+Z189+AA189</f>
        <v>1400</v>
      </c>
      <c r="AC189" s="8"/>
      <c r="AD189" s="123">
        <f t="shared" si="20"/>
        <v>2800</v>
      </c>
      <c r="AE189" s="14"/>
      <c r="AF189" s="14"/>
      <c r="AG189" s="14"/>
      <c r="AH189" s="14"/>
      <c r="AI189" s="14"/>
      <c r="AJ189" s="14"/>
      <c r="AK189" s="14"/>
      <c r="AL189" s="14"/>
    </row>
    <row r="190" spans="1:38" ht="29" hidden="1" customHeight="1">
      <c r="A190" s="13"/>
      <c r="B190" s="13"/>
      <c r="C190" s="34">
        <v>6</v>
      </c>
      <c r="D190" s="34">
        <v>5</v>
      </c>
      <c r="E190" s="34">
        <v>6</v>
      </c>
      <c r="F190" s="34">
        <v>0</v>
      </c>
      <c r="G190" s="34">
        <v>8</v>
      </c>
      <c r="H190" s="34">
        <v>0</v>
      </c>
      <c r="I190" s="34">
        <v>1</v>
      </c>
      <c r="J190" s="203">
        <v>4</v>
      </c>
      <c r="K190" s="34">
        <v>2</v>
      </c>
      <c r="L190" s="34">
        <v>4</v>
      </c>
      <c r="M190" s="34">
        <v>0</v>
      </c>
      <c r="N190" s="34">
        <v>2</v>
      </c>
      <c r="O190" s="34">
        <v>2</v>
      </c>
      <c r="P190" s="34">
        <v>0</v>
      </c>
      <c r="Q190" s="35">
        <v>0</v>
      </c>
      <c r="R190" s="35">
        <v>5</v>
      </c>
      <c r="S190" s="35" t="s">
        <v>311</v>
      </c>
      <c r="T190" s="128" t="s">
        <v>378</v>
      </c>
      <c r="U190" s="129" t="s">
        <v>303</v>
      </c>
      <c r="V190" s="228">
        <v>100</v>
      </c>
      <c r="W190" s="127">
        <v>0</v>
      </c>
      <c r="X190" s="127">
        <v>0</v>
      </c>
      <c r="Y190" s="127">
        <v>163.80000000000001</v>
      </c>
      <c r="Z190" s="127">
        <f>Y190</f>
        <v>163.80000000000001</v>
      </c>
      <c r="AA190" s="127">
        <f>Z190</f>
        <v>163.80000000000001</v>
      </c>
      <c r="AB190" s="246"/>
      <c r="AD190" s="123">
        <f t="shared" si="20"/>
        <v>591.40000000000009</v>
      </c>
    </row>
    <row r="191" spans="1:38" ht="30.75" hidden="1" customHeight="1">
      <c r="A191" s="13"/>
      <c r="B191" s="13"/>
      <c r="C191" s="34"/>
      <c r="D191" s="34"/>
      <c r="E191" s="34"/>
      <c r="F191" s="34"/>
      <c r="G191" s="34"/>
      <c r="H191" s="34"/>
      <c r="I191" s="34"/>
      <c r="J191" s="203"/>
      <c r="K191" s="34"/>
      <c r="L191" s="34"/>
      <c r="M191" s="34"/>
      <c r="N191" s="34"/>
      <c r="O191" s="34"/>
      <c r="P191" s="34"/>
      <c r="Q191" s="35"/>
      <c r="R191" s="35"/>
      <c r="S191" s="35"/>
      <c r="T191" s="48" t="s">
        <v>12</v>
      </c>
      <c r="U191" s="90" t="s">
        <v>292</v>
      </c>
      <c r="V191" s="178">
        <v>350</v>
      </c>
      <c r="W191" s="178" t="s">
        <v>321</v>
      </c>
      <c r="X191" s="178" t="s">
        <v>321</v>
      </c>
      <c r="Y191" s="178">
        <v>350</v>
      </c>
      <c r="Z191" s="178">
        <v>350</v>
      </c>
      <c r="AA191" s="178">
        <v>350</v>
      </c>
      <c r="AB191" s="233">
        <f>V191+Y191+Z191+AA191</f>
        <v>1400</v>
      </c>
      <c r="AC191" s="8"/>
      <c r="AD191" s="123">
        <f t="shared" si="20"/>
        <v>2800</v>
      </c>
      <c r="AE191" s="14"/>
      <c r="AF191" s="14"/>
      <c r="AG191" s="14"/>
      <c r="AH191" s="14"/>
      <c r="AI191" s="14"/>
      <c r="AJ191" s="14"/>
      <c r="AK191" s="14"/>
      <c r="AL191" s="14"/>
    </row>
    <row r="192" spans="1:38" ht="16.25" hidden="1" customHeight="1">
      <c r="A192" s="13"/>
      <c r="B192" s="13"/>
      <c r="C192" s="34">
        <v>6</v>
      </c>
      <c r="D192" s="34">
        <v>5</v>
      </c>
      <c r="E192" s="34">
        <v>6</v>
      </c>
      <c r="F192" s="34">
        <v>0</v>
      </c>
      <c r="G192" s="34">
        <v>8</v>
      </c>
      <c r="H192" s="34">
        <v>0</v>
      </c>
      <c r="I192" s="34">
        <v>1</v>
      </c>
      <c r="J192" s="203">
        <v>4</v>
      </c>
      <c r="K192" s="34">
        <v>2</v>
      </c>
      <c r="L192" s="34">
        <v>4</v>
      </c>
      <c r="M192" s="34">
        <v>0</v>
      </c>
      <c r="N192" s="34">
        <v>2</v>
      </c>
      <c r="O192" s="34">
        <v>2</v>
      </c>
      <c r="P192" s="34">
        <v>0</v>
      </c>
      <c r="Q192" s="35">
        <v>0</v>
      </c>
      <c r="R192" s="35">
        <v>6</v>
      </c>
      <c r="S192" s="35" t="s">
        <v>311</v>
      </c>
      <c r="T192" s="128" t="s">
        <v>379</v>
      </c>
      <c r="U192" s="129" t="s">
        <v>303</v>
      </c>
      <c r="V192" s="127"/>
      <c r="W192" s="127"/>
      <c r="X192" s="127"/>
      <c r="Y192" s="127">
        <v>12</v>
      </c>
      <c r="Z192" s="127">
        <f>Y192</f>
        <v>12</v>
      </c>
      <c r="AA192" s="127">
        <f>Z192</f>
        <v>12</v>
      </c>
      <c r="AB192" s="246"/>
      <c r="AD192" s="123">
        <f t="shared" si="20"/>
        <v>36</v>
      </c>
    </row>
    <row r="193" spans="1:38" ht="21" hidden="1" customHeight="1">
      <c r="A193" s="13"/>
      <c r="B193" s="13"/>
      <c r="C193" s="34"/>
      <c r="D193" s="34"/>
      <c r="E193" s="34"/>
      <c r="F193" s="34"/>
      <c r="G193" s="34"/>
      <c r="H193" s="34"/>
      <c r="I193" s="34"/>
      <c r="J193" s="203"/>
      <c r="K193" s="34"/>
      <c r="L193" s="34"/>
      <c r="M193" s="34"/>
      <c r="N193" s="34"/>
      <c r="O193" s="34"/>
      <c r="P193" s="34"/>
      <c r="Q193" s="35"/>
      <c r="R193" s="35"/>
      <c r="S193" s="35"/>
      <c r="T193" s="48" t="s">
        <v>13</v>
      </c>
      <c r="U193" s="90" t="s">
        <v>292</v>
      </c>
      <c r="V193" s="65" t="s">
        <v>321</v>
      </c>
      <c r="W193" s="65" t="s">
        <v>321</v>
      </c>
      <c r="X193" s="65" t="s">
        <v>321</v>
      </c>
      <c r="Y193" s="65">
        <v>1030</v>
      </c>
      <c r="Z193" s="65">
        <v>1041</v>
      </c>
      <c r="AA193" s="65">
        <v>1050</v>
      </c>
      <c r="AB193" s="233">
        <f>Y193+Z193+AA193</f>
        <v>3121</v>
      </c>
      <c r="AC193" s="8"/>
      <c r="AD193" s="123">
        <f t="shared" si="20"/>
        <v>6242</v>
      </c>
      <c r="AE193" s="14"/>
      <c r="AF193" s="14"/>
      <c r="AG193" s="14"/>
      <c r="AH193" s="14"/>
      <c r="AI193" s="14"/>
      <c r="AJ193" s="14"/>
      <c r="AK193" s="14"/>
      <c r="AL193" s="14"/>
    </row>
    <row r="194" spans="1:38" ht="28.25" hidden="1" customHeight="1">
      <c r="A194" s="13"/>
      <c r="B194" s="13"/>
      <c r="C194" s="34">
        <v>6</v>
      </c>
      <c r="D194" s="34">
        <v>5</v>
      </c>
      <c r="E194" s="34">
        <v>6</v>
      </c>
      <c r="F194" s="34">
        <v>0</v>
      </c>
      <c r="G194" s="34">
        <v>8</v>
      </c>
      <c r="H194" s="34">
        <v>0</v>
      </c>
      <c r="I194" s="34">
        <v>1</v>
      </c>
      <c r="J194" s="203">
        <v>4</v>
      </c>
      <c r="K194" s="34">
        <v>2</v>
      </c>
      <c r="L194" s="34">
        <v>4</v>
      </c>
      <c r="M194" s="34">
        <v>0</v>
      </c>
      <c r="N194" s="34">
        <v>2</v>
      </c>
      <c r="O194" s="34">
        <v>2</v>
      </c>
      <c r="P194" s="34">
        <v>0</v>
      </c>
      <c r="Q194" s="35">
        <v>0</v>
      </c>
      <c r="R194" s="35">
        <v>7</v>
      </c>
      <c r="S194" s="35" t="s">
        <v>311</v>
      </c>
      <c r="T194" s="128" t="s">
        <v>380</v>
      </c>
      <c r="U194" s="129" t="s">
        <v>303</v>
      </c>
      <c r="V194" s="127"/>
      <c r="W194" s="127"/>
      <c r="X194" s="127"/>
      <c r="Y194" s="127">
        <v>0</v>
      </c>
      <c r="Z194" s="127">
        <v>158.5</v>
      </c>
      <c r="AA194" s="127">
        <v>0</v>
      </c>
      <c r="AB194" s="246"/>
      <c r="AD194" s="123">
        <f t="shared" si="20"/>
        <v>158.5</v>
      </c>
    </row>
    <row r="195" spans="1:38" ht="29" hidden="1" customHeight="1">
      <c r="A195" s="13"/>
      <c r="B195" s="13"/>
      <c r="C195" s="34"/>
      <c r="D195" s="34"/>
      <c r="E195" s="34"/>
      <c r="F195" s="34"/>
      <c r="G195" s="34"/>
      <c r="H195" s="34"/>
      <c r="I195" s="34"/>
      <c r="J195" s="203"/>
      <c r="K195" s="34"/>
      <c r="L195" s="34"/>
      <c r="M195" s="34"/>
      <c r="N195" s="34"/>
      <c r="O195" s="34"/>
      <c r="P195" s="34"/>
      <c r="Q195" s="35"/>
      <c r="R195" s="35"/>
      <c r="S195" s="35"/>
      <c r="T195" s="48" t="s">
        <v>15</v>
      </c>
      <c r="U195" s="90" t="s">
        <v>292</v>
      </c>
      <c r="V195" s="65" t="s">
        <v>321</v>
      </c>
      <c r="W195" s="65" t="s">
        <v>321</v>
      </c>
      <c r="X195" s="65" t="s">
        <v>321</v>
      </c>
      <c r="Y195" s="65">
        <v>390</v>
      </c>
      <c r="Z195" s="65">
        <v>400</v>
      </c>
      <c r="AA195" s="65">
        <v>400</v>
      </c>
      <c r="AB195" s="233">
        <f>Y195+Z195+AA195</f>
        <v>1190</v>
      </c>
      <c r="AC195" s="8"/>
      <c r="AD195" s="123">
        <f t="shared" si="20"/>
        <v>2380</v>
      </c>
      <c r="AE195" s="14"/>
      <c r="AF195" s="14"/>
      <c r="AG195" s="14"/>
      <c r="AH195" s="14"/>
      <c r="AI195" s="14"/>
      <c r="AJ195" s="14"/>
      <c r="AK195" s="14"/>
      <c r="AL195" s="14"/>
    </row>
    <row r="196" spans="1:38" ht="29" hidden="1" customHeight="1">
      <c r="A196" s="13"/>
      <c r="B196" s="13"/>
      <c r="C196" s="34">
        <v>6</v>
      </c>
      <c r="D196" s="34">
        <v>5</v>
      </c>
      <c r="E196" s="34">
        <v>6</v>
      </c>
      <c r="F196" s="34">
        <v>0</v>
      </c>
      <c r="G196" s="34">
        <v>8</v>
      </c>
      <c r="H196" s="34">
        <v>0</v>
      </c>
      <c r="I196" s="34">
        <v>1</v>
      </c>
      <c r="J196" s="203">
        <v>4</v>
      </c>
      <c r="K196" s="34">
        <v>2</v>
      </c>
      <c r="L196" s="34">
        <v>4</v>
      </c>
      <c r="M196" s="34">
        <v>0</v>
      </c>
      <c r="N196" s="34">
        <v>2</v>
      </c>
      <c r="O196" s="34">
        <v>2</v>
      </c>
      <c r="P196" s="34">
        <v>0</v>
      </c>
      <c r="Q196" s="35">
        <v>1</v>
      </c>
      <c r="R196" s="35">
        <v>8</v>
      </c>
      <c r="S196" s="35" t="s">
        <v>311</v>
      </c>
      <c r="T196" s="128" t="s">
        <v>381</v>
      </c>
      <c r="U196" s="129" t="s">
        <v>303</v>
      </c>
      <c r="V196" s="127"/>
      <c r="W196" s="127"/>
      <c r="X196" s="127"/>
      <c r="Y196" s="127">
        <v>0</v>
      </c>
      <c r="Z196" s="127">
        <v>187.01</v>
      </c>
      <c r="AA196" s="127">
        <v>0</v>
      </c>
      <c r="AB196" s="246"/>
      <c r="AD196" s="123">
        <f t="shared" si="20"/>
        <v>187.01</v>
      </c>
    </row>
    <row r="197" spans="1:38" ht="30.75" hidden="1" customHeight="1">
      <c r="A197" s="13"/>
      <c r="B197" s="13"/>
      <c r="C197" s="34"/>
      <c r="D197" s="34"/>
      <c r="E197" s="34"/>
      <c r="F197" s="34"/>
      <c r="G197" s="34"/>
      <c r="H197" s="34"/>
      <c r="I197" s="34"/>
      <c r="J197" s="203"/>
      <c r="K197" s="34"/>
      <c r="L197" s="34"/>
      <c r="M197" s="34"/>
      <c r="N197" s="34"/>
      <c r="O197" s="34"/>
      <c r="P197" s="34"/>
      <c r="Q197" s="35"/>
      <c r="R197" s="35"/>
      <c r="S197" s="35"/>
      <c r="T197" s="48" t="s">
        <v>366</v>
      </c>
      <c r="U197" s="90" t="s">
        <v>292</v>
      </c>
      <c r="V197" s="65" t="s">
        <v>321</v>
      </c>
      <c r="W197" s="65" t="s">
        <v>321</v>
      </c>
      <c r="X197" s="65" t="s">
        <v>321</v>
      </c>
      <c r="Y197" s="65">
        <v>310</v>
      </c>
      <c r="Z197" s="65">
        <v>400</v>
      </c>
      <c r="AA197" s="65">
        <v>400</v>
      </c>
      <c r="AB197" s="233">
        <f>Y197+Z197+AA197</f>
        <v>1110</v>
      </c>
      <c r="AC197" s="8"/>
      <c r="AD197" s="123">
        <f t="shared" si="20"/>
        <v>2220</v>
      </c>
      <c r="AE197" s="14"/>
      <c r="AF197" s="14"/>
      <c r="AG197" s="14"/>
      <c r="AH197" s="14"/>
      <c r="AI197" s="14"/>
      <c r="AJ197" s="14"/>
      <c r="AK197" s="14"/>
      <c r="AL197" s="14"/>
    </row>
    <row r="198" spans="1:38" ht="24" hidden="1" customHeight="1">
      <c r="A198" s="13"/>
      <c r="B198" s="13"/>
      <c r="C198" s="34">
        <v>6</v>
      </c>
      <c r="D198" s="34">
        <v>5</v>
      </c>
      <c r="E198" s="34">
        <v>6</v>
      </c>
      <c r="F198" s="34">
        <v>0</v>
      </c>
      <c r="G198" s="34">
        <v>8</v>
      </c>
      <c r="H198" s="34">
        <v>0</v>
      </c>
      <c r="I198" s="34">
        <v>1</v>
      </c>
      <c r="J198" s="203">
        <v>4</v>
      </c>
      <c r="K198" s="34">
        <v>2</v>
      </c>
      <c r="L198" s="34">
        <v>4</v>
      </c>
      <c r="M198" s="34">
        <v>0</v>
      </c>
      <c r="N198" s="34">
        <v>2</v>
      </c>
      <c r="O198" s="34">
        <v>2</v>
      </c>
      <c r="P198" s="34">
        <v>0</v>
      </c>
      <c r="Q198" s="35">
        <v>1</v>
      </c>
      <c r="R198" s="35">
        <v>9</v>
      </c>
      <c r="S198" s="35" t="s">
        <v>311</v>
      </c>
      <c r="T198" s="128" t="s">
        <v>91</v>
      </c>
      <c r="U198" s="129" t="s">
        <v>303</v>
      </c>
      <c r="V198" s="127"/>
      <c r="W198" s="127"/>
      <c r="X198" s="127"/>
      <c r="Y198" s="127">
        <v>0</v>
      </c>
      <c r="Z198" s="127">
        <v>36.9</v>
      </c>
      <c r="AA198" s="127">
        <v>0</v>
      </c>
      <c r="AB198" s="246"/>
      <c r="AD198" s="123">
        <f t="shared" si="20"/>
        <v>36.9</v>
      </c>
    </row>
    <row r="199" spans="1:38" ht="30.75" hidden="1" customHeight="1">
      <c r="A199" s="13"/>
      <c r="B199" s="13"/>
      <c r="C199" s="34"/>
      <c r="D199" s="34"/>
      <c r="E199" s="34"/>
      <c r="F199" s="34"/>
      <c r="G199" s="34"/>
      <c r="H199" s="34"/>
      <c r="I199" s="34"/>
      <c r="J199" s="203"/>
      <c r="K199" s="34"/>
      <c r="L199" s="34"/>
      <c r="M199" s="34"/>
      <c r="N199" s="34"/>
      <c r="O199" s="34"/>
      <c r="P199" s="51"/>
      <c r="Q199" s="35"/>
      <c r="R199" s="35"/>
      <c r="S199" s="35"/>
      <c r="T199" s="48" t="s">
        <v>244</v>
      </c>
      <c r="U199" s="90" t="s">
        <v>292</v>
      </c>
      <c r="V199" s="65" t="s">
        <v>321</v>
      </c>
      <c r="W199" s="65" t="s">
        <v>321</v>
      </c>
      <c r="X199" s="65" t="s">
        <v>321</v>
      </c>
      <c r="Y199" s="65">
        <v>50</v>
      </c>
      <c r="Z199" s="65">
        <v>50</v>
      </c>
      <c r="AA199" s="65">
        <v>50</v>
      </c>
      <c r="AB199" s="233">
        <f>Y199+Z199+AA199</f>
        <v>150</v>
      </c>
      <c r="AC199" s="8"/>
      <c r="AD199" s="123">
        <f t="shared" si="20"/>
        <v>300</v>
      </c>
      <c r="AE199" s="14"/>
      <c r="AF199" s="14"/>
      <c r="AG199" s="14"/>
      <c r="AH199" s="14"/>
      <c r="AI199" s="14"/>
      <c r="AJ199" s="14"/>
      <c r="AK199" s="14"/>
      <c r="AL199" s="14"/>
    </row>
    <row r="200" spans="1:38" ht="22.25" hidden="1" customHeight="1">
      <c r="A200" s="13"/>
      <c r="B200" s="13"/>
      <c r="C200" s="34">
        <v>6</v>
      </c>
      <c r="D200" s="34">
        <v>5</v>
      </c>
      <c r="E200" s="34">
        <v>6</v>
      </c>
      <c r="F200" s="34">
        <v>0</v>
      </c>
      <c r="G200" s="34">
        <v>8</v>
      </c>
      <c r="H200" s="34">
        <v>0</v>
      </c>
      <c r="I200" s="34">
        <v>1</v>
      </c>
      <c r="J200" s="203">
        <v>4</v>
      </c>
      <c r="K200" s="34">
        <v>2</v>
      </c>
      <c r="L200" s="34">
        <v>4</v>
      </c>
      <c r="M200" s="34">
        <v>0</v>
      </c>
      <c r="N200" s="34">
        <v>2</v>
      </c>
      <c r="O200" s="34">
        <v>2</v>
      </c>
      <c r="P200" s="34">
        <v>0</v>
      </c>
      <c r="Q200" s="35">
        <v>1</v>
      </c>
      <c r="R200" s="35">
        <v>0</v>
      </c>
      <c r="S200" s="35" t="s">
        <v>311</v>
      </c>
      <c r="T200" s="128" t="s">
        <v>382</v>
      </c>
      <c r="U200" s="129" t="s">
        <v>303</v>
      </c>
      <c r="V200" s="127"/>
      <c r="W200" s="127"/>
      <c r="X200" s="127"/>
      <c r="Y200" s="127">
        <v>10</v>
      </c>
      <c r="Z200" s="127">
        <f>Y200</f>
        <v>10</v>
      </c>
      <c r="AA200" s="127">
        <f>Z200</f>
        <v>10</v>
      </c>
      <c r="AB200" s="246"/>
      <c r="AD200" s="123">
        <f t="shared" si="20"/>
        <v>30</v>
      </c>
    </row>
    <row r="201" spans="1:38" ht="16.25" hidden="1" customHeight="1">
      <c r="A201" s="13"/>
      <c r="B201" s="13"/>
      <c r="C201" s="34"/>
      <c r="D201" s="34"/>
      <c r="E201" s="34"/>
      <c r="F201" s="34"/>
      <c r="G201" s="34"/>
      <c r="H201" s="34"/>
      <c r="I201" s="34"/>
      <c r="J201" s="203"/>
      <c r="K201" s="34"/>
      <c r="L201" s="34"/>
      <c r="M201" s="34"/>
      <c r="N201" s="34"/>
      <c r="O201" s="34"/>
      <c r="P201" s="51"/>
      <c r="Q201" s="35"/>
      <c r="R201" s="35"/>
      <c r="S201" s="35"/>
      <c r="T201" s="48" t="s">
        <v>16</v>
      </c>
      <c r="U201" s="90" t="s">
        <v>292</v>
      </c>
      <c r="V201" s="178" t="s">
        <v>321</v>
      </c>
      <c r="W201" s="178" t="s">
        <v>321</v>
      </c>
      <c r="X201" s="178" t="s">
        <v>321</v>
      </c>
      <c r="Y201" s="180">
        <v>150</v>
      </c>
      <c r="Z201" s="178">
        <v>150</v>
      </c>
      <c r="AA201" s="180">
        <v>150</v>
      </c>
      <c r="AB201" s="233">
        <f>Z201</f>
        <v>150</v>
      </c>
      <c r="AC201" s="8"/>
      <c r="AD201" s="123">
        <f t="shared" si="20"/>
        <v>600</v>
      </c>
      <c r="AE201" s="14"/>
      <c r="AF201" s="14"/>
      <c r="AG201" s="14"/>
      <c r="AH201" s="14"/>
      <c r="AI201" s="14"/>
      <c r="AJ201" s="14"/>
      <c r="AK201" s="14"/>
      <c r="AL201" s="14"/>
    </row>
    <row r="202" spans="1:38" ht="26.4" hidden="1" customHeight="1">
      <c r="A202" s="13"/>
      <c r="B202" s="13"/>
      <c r="C202" s="34">
        <v>6</v>
      </c>
      <c r="D202" s="34">
        <v>5</v>
      </c>
      <c r="E202" s="34">
        <v>6</v>
      </c>
      <c r="F202" s="34">
        <v>0</v>
      </c>
      <c r="G202" s="34">
        <v>8</v>
      </c>
      <c r="H202" s="34">
        <v>0</v>
      </c>
      <c r="I202" s="34">
        <v>1</v>
      </c>
      <c r="J202" s="203">
        <v>4</v>
      </c>
      <c r="K202" s="34">
        <v>2</v>
      </c>
      <c r="L202" s="34">
        <v>4</v>
      </c>
      <c r="M202" s="34">
        <v>0</v>
      </c>
      <c r="N202" s="34">
        <v>2</v>
      </c>
      <c r="O202" s="34">
        <v>2</v>
      </c>
      <c r="P202" s="34">
        <v>0</v>
      </c>
      <c r="Q202" s="35">
        <v>1</v>
      </c>
      <c r="R202" s="35">
        <v>1</v>
      </c>
      <c r="S202" s="35" t="s">
        <v>311</v>
      </c>
      <c r="T202" s="128" t="s">
        <v>383</v>
      </c>
      <c r="U202" s="129" t="s">
        <v>303</v>
      </c>
      <c r="V202" s="127"/>
      <c r="W202" s="127"/>
      <c r="X202" s="127"/>
      <c r="Y202" s="127">
        <v>232</v>
      </c>
      <c r="Z202" s="127">
        <v>0</v>
      </c>
      <c r="AA202" s="127">
        <v>0</v>
      </c>
      <c r="AB202" s="246"/>
      <c r="AD202" s="123">
        <f t="shared" si="20"/>
        <v>232</v>
      </c>
    </row>
    <row r="203" spans="1:38" ht="29" hidden="1" customHeight="1">
      <c r="A203" s="13"/>
      <c r="B203" s="13"/>
      <c r="C203" s="34"/>
      <c r="D203" s="34"/>
      <c r="E203" s="34"/>
      <c r="F203" s="34"/>
      <c r="G203" s="34"/>
      <c r="H203" s="34"/>
      <c r="I203" s="34"/>
      <c r="J203" s="203"/>
      <c r="K203" s="34"/>
      <c r="L203" s="34"/>
      <c r="M203" s="34"/>
      <c r="N203" s="34"/>
      <c r="O203" s="34"/>
      <c r="P203" s="34"/>
      <c r="Q203" s="35"/>
      <c r="R203" s="35"/>
      <c r="S203" s="35"/>
      <c r="T203" s="48" t="s">
        <v>18</v>
      </c>
      <c r="U203" s="90" t="s">
        <v>292</v>
      </c>
      <c r="V203" s="65" t="s">
        <v>321</v>
      </c>
      <c r="W203" s="65" t="str">
        <f>V203</f>
        <v>-</v>
      </c>
      <c r="X203" s="65" t="str">
        <f>W203</f>
        <v>-</v>
      </c>
      <c r="Y203" s="65">
        <v>150</v>
      </c>
      <c r="Z203" s="65">
        <f t="shared" ref="Z203:AA208" si="26">Y203</f>
        <v>150</v>
      </c>
      <c r="AA203" s="65">
        <f t="shared" si="26"/>
        <v>150</v>
      </c>
      <c r="AB203" s="233">
        <f>Y203+Z203+AA203</f>
        <v>450</v>
      </c>
      <c r="AC203" s="8"/>
      <c r="AD203" s="123">
        <f t="shared" si="20"/>
        <v>900</v>
      </c>
      <c r="AE203" s="14"/>
      <c r="AF203" s="14"/>
      <c r="AG203" s="14"/>
      <c r="AH203" s="14"/>
      <c r="AI203" s="14"/>
      <c r="AJ203" s="14"/>
      <c r="AK203" s="14"/>
      <c r="AL203" s="14"/>
    </row>
    <row r="204" spans="1:38" ht="19.25" hidden="1" customHeight="1">
      <c r="A204" s="13"/>
      <c r="B204" s="13"/>
      <c r="C204" s="34">
        <v>6</v>
      </c>
      <c r="D204" s="34">
        <v>5</v>
      </c>
      <c r="E204" s="34">
        <v>6</v>
      </c>
      <c r="F204" s="34">
        <v>0</v>
      </c>
      <c r="G204" s="34">
        <v>8</v>
      </c>
      <c r="H204" s="34">
        <v>0</v>
      </c>
      <c r="I204" s="34">
        <v>1</v>
      </c>
      <c r="J204" s="203">
        <v>4</v>
      </c>
      <c r="K204" s="34">
        <v>2</v>
      </c>
      <c r="L204" s="34">
        <v>4</v>
      </c>
      <c r="M204" s="34">
        <v>0</v>
      </c>
      <c r="N204" s="34">
        <v>2</v>
      </c>
      <c r="O204" s="34">
        <v>2</v>
      </c>
      <c r="P204" s="34">
        <v>0</v>
      </c>
      <c r="Q204" s="35">
        <v>1</v>
      </c>
      <c r="R204" s="35">
        <v>2</v>
      </c>
      <c r="S204" s="35" t="s">
        <v>311</v>
      </c>
      <c r="T204" s="128" t="s">
        <v>384</v>
      </c>
      <c r="U204" s="129" t="s">
        <v>303</v>
      </c>
      <c r="V204" s="228">
        <v>50</v>
      </c>
      <c r="W204" s="127">
        <v>0</v>
      </c>
      <c r="X204" s="127">
        <v>0</v>
      </c>
      <c r="Y204" s="127">
        <v>150.9</v>
      </c>
      <c r="Z204" s="127">
        <f t="shared" si="26"/>
        <v>150.9</v>
      </c>
      <c r="AA204" s="127">
        <f t="shared" si="26"/>
        <v>150.9</v>
      </c>
      <c r="AB204" s="246"/>
      <c r="AD204" s="123">
        <f t="shared" si="20"/>
        <v>502.70000000000005</v>
      </c>
    </row>
    <row r="205" spans="1:38" ht="32.25" hidden="1" customHeight="1">
      <c r="A205" s="13"/>
      <c r="B205" s="13"/>
      <c r="C205" s="34"/>
      <c r="D205" s="34"/>
      <c r="E205" s="34"/>
      <c r="F205" s="34"/>
      <c r="G205" s="34"/>
      <c r="H205" s="34"/>
      <c r="I205" s="34"/>
      <c r="J205" s="203"/>
      <c r="K205" s="34"/>
      <c r="L205" s="34"/>
      <c r="M205" s="34"/>
      <c r="N205" s="34"/>
      <c r="O205" s="34"/>
      <c r="P205" s="34"/>
      <c r="Q205" s="35"/>
      <c r="R205" s="35"/>
      <c r="S205" s="35"/>
      <c r="T205" s="48" t="s">
        <v>271</v>
      </c>
      <c r="U205" s="90" t="s">
        <v>292</v>
      </c>
      <c r="V205" s="178">
        <v>2000</v>
      </c>
      <c r="W205" s="178" t="s">
        <v>321</v>
      </c>
      <c r="X205" s="178" t="s">
        <v>321</v>
      </c>
      <c r="Y205" s="178">
        <v>2200</v>
      </c>
      <c r="Z205" s="178">
        <f t="shared" si="26"/>
        <v>2200</v>
      </c>
      <c r="AA205" s="178">
        <f t="shared" si="26"/>
        <v>2200</v>
      </c>
      <c r="AB205" s="233">
        <f>V205+Y205+Z205+AA205</f>
        <v>8600</v>
      </c>
      <c r="AC205" s="8"/>
      <c r="AD205" s="123">
        <f t="shared" si="20"/>
        <v>17200</v>
      </c>
      <c r="AE205" s="14"/>
      <c r="AF205" s="14"/>
      <c r="AG205" s="14"/>
      <c r="AH205" s="14"/>
      <c r="AI205" s="14"/>
      <c r="AJ205" s="14"/>
      <c r="AK205" s="14"/>
      <c r="AL205" s="14"/>
    </row>
    <row r="206" spans="1:38" ht="17.399999999999999" hidden="1" customHeight="1">
      <c r="A206" s="13"/>
      <c r="B206" s="13"/>
      <c r="C206" s="34">
        <v>6</v>
      </c>
      <c r="D206" s="34">
        <v>5</v>
      </c>
      <c r="E206" s="34">
        <v>6</v>
      </c>
      <c r="F206" s="34">
        <v>0</v>
      </c>
      <c r="G206" s="34">
        <v>8</v>
      </c>
      <c r="H206" s="34">
        <v>0</v>
      </c>
      <c r="I206" s="34">
        <v>1</v>
      </c>
      <c r="J206" s="203">
        <v>4</v>
      </c>
      <c r="K206" s="34">
        <v>2</v>
      </c>
      <c r="L206" s="34">
        <v>4</v>
      </c>
      <c r="M206" s="34">
        <v>0</v>
      </c>
      <c r="N206" s="34">
        <v>2</v>
      </c>
      <c r="O206" s="34">
        <v>2</v>
      </c>
      <c r="P206" s="34">
        <v>0</v>
      </c>
      <c r="Q206" s="35">
        <v>1</v>
      </c>
      <c r="R206" s="35">
        <v>3</v>
      </c>
      <c r="S206" s="35" t="s">
        <v>311</v>
      </c>
      <c r="T206" s="128" t="s">
        <v>385</v>
      </c>
      <c r="U206" s="129" t="s">
        <v>303</v>
      </c>
      <c r="V206" s="127"/>
      <c r="W206" s="127"/>
      <c r="X206" s="127"/>
      <c r="Y206" s="127">
        <v>37</v>
      </c>
      <c r="Z206" s="127">
        <f t="shared" si="26"/>
        <v>37</v>
      </c>
      <c r="AA206" s="127">
        <f t="shared" si="26"/>
        <v>37</v>
      </c>
      <c r="AB206" s="246"/>
      <c r="AD206" s="123">
        <f t="shared" si="20"/>
        <v>111</v>
      </c>
    </row>
    <row r="207" spans="1:38" ht="30.75" hidden="1" customHeight="1">
      <c r="A207" s="13"/>
      <c r="B207" s="13"/>
      <c r="C207" s="34"/>
      <c r="D207" s="34"/>
      <c r="E207" s="34"/>
      <c r="F207" s="34"/>
      <c r="G207" s="34"/>
      <c r="H207" s="34"/>
      <c r="I207" s="34"/>
      <c r="J207" s="203"/>
      <c r="K207" s="34"/>
      <c r="L207" s="34"/>
      <c r="M207" s="34"/>
      <c r="N207" s="34"/>
      <c r="O207" s="34"/>
      <c r="P207" s="34"/>
      <c r="Q207" s="35"/>
      <c r="R207" s="35"/>
      <c r="S207" s="35"/>
      <c r="T207" s="48" t="s">
        <v>284</v>
      </c>
      <c r="U207" s="90" t="s">
        <v>291</v>
      </c>
      <c r="V207" s="65" t="s">
        <v>321</v>
      </c>
      <c r="W207" s="65" t="s">
        <v>321</v>
      </c>
      <c r="X207" s="65" t="s">
        <v>321</v>
      </c>
      <c r="Y207" s="65">
        <v>5</v>
      </c>
      <c r="Z207" s="65">
        <f t="shared" si="26"/>
        <v>5</v>
      </c>
      <c r="AA207" s="65">
        <f t="shared" si="26"/>
        <v>5</v>
      </c>
      <c r="AB207" s="233">
        <f>Y207+Z207+AA207</f>
        <v>15</v>
      </c>
      <c r="AC207" s="8"/>
      <c r="AD207" s="123">
        <f t="shared" si="20"/>
        <v>30</v>
      </c>
      <c r="AE207" s="14"/>
      <c r="AF207" s="14"/>
      <c r="AG207" s="14"/>
      <c r="AH207" s="14"/>
      <c r="AI207" s="14"/>
      <c r="AJ207" s="14"/>
      <c r="AK207" s="14"/>
      <c r="AL207" s="14"/>
    </row>
    <row r="208" spans="1:38" ht="27" hidden="1" customHeight="1">
      <c r="A208" s="13"/>
      <c r="B208" s="13"/>
      <c r="C208" s="34">
        <v>6</v>
      </c>
      <c r="D208" s="34">
        <v>5</v>
      </c>
      <c r="E208" s="34">
        <v>6</v>
      </c>
      <c r="F208" s="34">
        <v>0</v>
      </c>
      <c r="G208" s="34">
        <v>8</v>
      </c>
      <c r="H208" s="34">
        <v>0</v>
      </c>
      <c r="I208" s="34">
        <v>1</v>
      </c>
      <c r="J208" s="203">
        <v>4</v>
      </c>
      <c r="K208" s="34">
        <v>2</v>
      </c>
      <c r="L208" s="34">
        <v>4</v>
      </c>
      <c r="M208" s="34">
        <v>0</v>
      </c>
      <c r="N208" s="34">
        <v>2</v>
      </c>
      <c r="O208" s="34">
        <v>2</v>
      </c>
      <c r="P208" s="34">
        <v>0</v>
      </c>
      <c r="Q208" s="35">
        <v>1</v>
      </c>
      <c r="R208" s="35">
        <v>4</v>
      </c>
      <c r="S208" s="35" t="s">
        <v>311</v>
      </c>
      <c r="T208" s="128" t="s">
        <v>386</v>
      </c>
      <c r="U208" s="129" t="s">
        <v>303</v>
      </c>
      <c r="V208" s="228">
        <v>30</v>
      </c>
      <c r="W208" s="127">
        <v>0</v>
      </c>
      <c r="X208" s="127">
        <v>0</v>
      </c>
      <c r="Y208" s="127">
        <v>36</v>
      </c>
      <c r="Z208" s="127">
        <f t="shared" si="26"/>
        <v>36</v>
      </c>
      <c r="AA208" s="127">
        <f t="shared" si="26"/>
        <v>36</v>
      </c>
      <c r="AB208" s="246"/>
      <c r="AD208" s="123">
        <f t="shared" si="20"/>
        <v>138</v>
      </c>
    </row>
    <row r="209" spans="1:38" ht="30" hidden="1" customHeight="1">
      <c r="A209" s="13"/>
      <c r="B209" s="13"/>
      <c r="C209" s="34"/>
      <c r="D209" s="34"/>
      <c r="E209" s="34"/>
      <c r="F209" s="34"/>
      <c r="G209" s="34"/>
      <c r="H209" s="34"/>
      <c r="I209" s="34"/>
      <c r="J209" s="203"/>
      <c r="K209" s="34"/>
      <c r="L209" s="34"/>
      <c r="M209" s="34"/>
      <c r="N209" s="34"/>
      <c r="O209" s="34"/>
      <c r="P209" s="34"/>
      <c r="Q209" s="35"/>
      <c r="R209" s="35"/>
      <c r="S209" s="35"/>
      <c r="T209" s="48" t="s">
        <v>89</v>
      </c>
      <c r="U209" s="90" t="s">
        <v>291</v>
      </c>
      <c r="V209" s="184">
        <v>300</v>
      </c>
      <c r="W209" s="184" t="s">
        <v>321</v>
      </c>
      <c r="X209" s="185" t="s">
        <v>321</v>
      </c>
      <c r="Y209" s="61">
        <v>320</v>
      </c>
      <c r="Z209" s="61">
        <v>320</v>
      </c>
      <c r="AA209" s="61">
        <v>320</v>
      </c>
      <c r="AB209" s="233">
        <f>V209+Y209+Z209+AA209</f>
        <v>1260</v>
      </c>
      <c r="AD209" s="123">
        <f t="shared" si="20"/>
        <v>2520</v>
      </c>
    </row>
    <row r="210" spans="1:38" ht="28.25" hidden="1" customHeight="1">
      <c r="A210" s="13"/>
      <c r="B210" s="13"/>
      <c r="C210" s="34">
        <v>6</v>
      </c>
      <c r="D210" s="34">
        <v>5</v>
      </c>
      <c r="E210" s="34">
        <v>6</v>
      </c>
      <c r="F210" s="34">
        <v>0</v>
      </c>
      <c r="G210" s="34">
        <v>8</v>
      </c>
      <c r="H210" s="34">
        <v>0</v>
      </c>
      <c r="I210" s="34">
        <v>1</v>
      </c>
      <c r="J210" s="203">
        <v>4</v>
      </c>
      <c r="K210" s="34">
        <v>2</v>
      </c>
      <c r="L210" s="34">
        <v>4</v>
      </c>
      <c r="M210" s="34">
        <v>0</v>
      </c>
      <c r="N210" s="34">
        <v>2</v>
      </c>
      <c r="O210" s="34">
        <v>2</v>
      </c>
      <c r="P210" s="34">
        <v>2</v>
      </c>
      <c r="Q210" s="35">
        <v>1</v>
      </c>
      <c r="R210" s="35">
        <v>5</v>
      </c>
      <c r="S210" s="35" t="s">
        <v>310</v>
      </c>
      <c r="T210" s="128" t="s">
        <v>387</v>
      </c>
      <c r="U210" s="129" t="s">
        <v>303</v>
      </c>
      <c r="V210" s="127"/>
      <c r="W210" s="127"/>
      <c r="X210" s="127"/>
      <c r="Y210" s="127">
        <v>56.1</v>
      </c>
      <c r="Z210" s="127">
        <f>Y210</f>
        <v>56.1</v>
      </c>
      <c r="AA210" s="127">
        <f>Z210</f>
        <v>56.1</v>
      </c>
      <c r="AB210" s="246"/>
      <c r="AD210" s="123">
        <f t="shared" si="20"/>
        <v>168.3</v>
      </c>
    </row>
    <row r="211" spans="1:38" ht="26.4" hidden="1" customHeight="1">
      <c r="A211" s="13"/>
      <c r="B211" s="13"/>
      <c r="C211" s="34"/>
      <c r="D211" s="34"/>
      <c r="E211" s="34"/>
      <c r="F211" s="34"/>
      <c r="G211" s="34"/>
      <c r="H211" s="34"/>
      <c r="I211" s="34"/>
      <c r="J211" s="203"/>
      <c r="K211" s="34"/>
      <c r="L211" s="34"/>
      <c r="M211" s="34"/>
      <c r="N211" s="34"/>
      <c r="O211" s="34"/>
      <c r="P211" s="34"/>
      <c r="Q211" s="35"/>
      <c r="R211" s="35"/>
      <c r="S211" s="35"/>
      <c r="T211" s="48" t="s">
        <v>281</v>
      </c>
      <c r="U211" s="90" t="s">
        <v>292</v>
      </c>
      <c r="V211" s="65" t="s">
        <v>321</v>
      </c>
      <c r="W211" s="65" t="s">
        <v>321</v>
      </c>
      <c r="X211" s="65" t="s">
        <v>321</v>
      </c>
      <c r="Y211" s="65">
        <v>700</v>
      </c>
      <c r="Z211" s="65">
        <v>750</v>
      </c>
      <c r="AA211" s="65">
        <v>800</v>
      </c>
      <c r="AB211" s="233">
        <f>Y211+Z211+AA211</f>
        <v>2250</v>
      </c>
      <c r="AC211" s="8"/>
      <c r="AD211" s="123">
        <f t="shared" si="20"/>
        <v>4500</v>
      </c>
      <c r="AE211" s="14"/>
      <c r="AF211" s="14"/>
      <c r="AG211" s="14"/>
      <c r="AH211" s="14"/>
      <c r="AI211" s="14"/>
      <c r="AJ211" s="14"/>
      <c r="AK211" s="14"/>
      <c r="AL211" s="14"/>
    </row>
    <row r="212" spans="1:38" ht="31.25" hidden="1" customHeight="1">
      <c r="A212" s="13"/>
      <c r="B212" s="13"/>
      <c r="C212" s="34">
        <v>6</v>
      </c>
      <c r="D212" s="34">
        <v>5</v>
      </c>
      <c r="E212" s="34">
        <v>6</v>
      </c>
      <c r="F212" s="34">
        <v>0</v>
      </c>
      <c r="G212" s="34">
        <v>8</v>
      </c>
      <c r="H212" s="34">
        <v>0</v>
      </c>
      <c r="I212" s="34">
        <v>1</v>
      </c>
      <c r="J212" s="203">
        <v>4</v>
      </c>
      <c r="K212" s="34">
        <v>2</v>
      </c>
      <c r="L212" s="34">
        <v>4</v>
      </c>
      <c r="M212" s="34">
        <v>0</v>
      </c>
      <c r="N212" s="34">
        <v>2</v>
      </c>
      <c r="O212" s="34">
        <v>2</v>
      </c>
      <c r="P212" s="34">
        <v>2</v>
      </c>
      <c r="Q212" s="35">
        <v>1</v>
      </c>
      <c r="R212" s="35">
        <v>6</v>
      </c>
      <c r="S212" s="35" t="s">
        <v>310</v>
      </c>
      <c r="T212" s="128" t="s">
        <v>388</v>
      </c>
      <c r="U212" s="129" t="s">
        <v>303</v>
      </c>
      <c r="V212" s="127"/>
      <c r="W212" s="127"/>
      <c r="X212" s="127"/>
      <c r="Y212" s="127">
        <v>295</v>
      </c>
      <c r="Z212" s="127">
        <f t="shared" ref="Z212:AA214" si="27">Y212</f>
        <v>295</v>
      </c>
      <c r="AA212" s="127">
        <f t="shared" si="27"/>
        <v>295</v>
      </c>
      <c r="AB212" s="246"/>
      <c r="AD212" s="123">
        <f t="shared" si="20"/>
        <v>885</v>
      </c>
    </row>
    <row r="213" spans="1:38" ht="31.5" hidden="1" customHeight="1">
      <c r="A213" s="13"/>
      <c r="B213" s="13"/>
      <c r="C213" s="34"/>
      <c r="D213" s="34"/>
      <c r="E213" s="34"/>
      <c r="F213" s="34"/>
      <c r="G213" s="34"/>
      <c r="H213" s="34"/>
      <c r="I213" s="34"/>
      <c r="J213" s="203"/>
      <c r="K213" s="34"/>
      <c r="L213" s="34"/>
      <c r="M213" s="34"/>
      <c r="N213" s="34"/>
      <c r="O213" s="34"/>
      <c r="P213" s="34"/>
      <c r="Q213" s="35"/>
      <c r="R213" s="35"/>
      <c r="S213" s="35"/>
      <c r="T213" s="48" t="s">
        <v>283</v>
      </c>
      <c r="U213" s="90" t="s">
        <v>292</v>
      </c>
      <c r="V213" s="65" t="s">
        <v>321</v>
      </c>
      <c r="W213" s="65" t="s">
        <v>321</v>
      </c>
      <c r="X213" s="65" t="s">
        <v>321</v>
      </c>
      <c r="Y213" s="65">
        <v>10</v>
      </c>
      <c r="Z213" s="65">
        <f t="shared" si="27"/>
        <v>10</v>
      </c>
      <c r="AA213" s="65">
        <f t="shared" si="27"/>
        <v>10</v>
      </c>
      <c r="AB213" s="233">
        <f>Y213+Z213+AA213</f>
        <v>30</v>
      </c>
      <c r="AC213" s="8"/>
      <c r="AD213" s="123">
        <f t="shared" si="20"/>
        <v>60</v>
      </c>
      <c r="AE213" s="14"/>
      <c r="AF213" s="14"/>
      <c r="AG213" s="14"/>
      <c r="AH213" s="14"/>
      <c r="AI213" s="14"/>
      <c r="AJ213" s="14"/>
      <c r="AK213" s="14"/>
      <c r="AL213" s="14"/>
    </row>
    <row r="214" spans="1:38" ht="31.25" hidden="1" customHeight="1">
      <c r="A214" s="13"/>
      <c r="B214" s="13"/>
      <c r="C214" s="34">
        <v>6</v>
      </c>
      <c r="D214" s="34">
        <v>5</v>
      </c>
      <c r="E214" s="34">
        <v>6</v>
      </c>
      <c r="F214" s="34">
        <v>0</v>
      </c>
      <c r="G214" s="34">
        <v>8</v>
      </c>
      <c r="H214" s="34">
        <v>0</v>
      </c>
      <c r="I214" s="34">
        <v>1</v>
      </c>
      <c r="J214" s="203">
        <v>4</v>
      </c>
      <c r="K214" s="34">
        <v>2</v>
      </c>
      <c r="L214" s="34">
        <v>4</v>
      </c>
      <c r="M214" s="34">
        <v>0</v>
      </c>
      <c r="N214" s="34">
        <v>2</v>
      </c>
      <c r="O214" s="34">
        <v>2</v>
      </c>
      <c r="P214" s="34">
        <v>2</v>
      </c>
      <c r="Q214" s="35">
        <v>1</v>
      </c>
      <c r="R214" s="35">
        <v>7</v>
      </c>
      <c r="S214" s="35" t="s">
        <v>310</v>
      </c>
      <c r="T214" s="128" t="s">
        <v>0</v>
      </c>
      <c r="U214" s="129" t="s">
        <v>303</v>
      </c>
      <c r="V214" s="228">
        <v>200</v>
      </c>
      <c r="W214" s="127">
        <v>0</v>
      </c>
      <c r="X214" s="127">
        <v>0</v>
      </c>
      <c r="Y214" s="127">
        <v>449.9</v>
      </c>
      <c r="Z214" s="127">
        <f t="shared" si="27"/>
        <v>449.9</v>
      </c>
      <c r="AA214" s="127">
        <f t="shared" si="27"/>
        <v>449.9</v>
      </c>
      <c r="AB214" s="246"/>
      <c r="AD214" s="123">
        <f t="shared" si="20"/>
        <v>1549.6999999999998</v>
      </c>
    </row>
    <row r="215" spans="1:38" ht="30" hidden="1" customHeight="1">
      <c r="A215" s="13"/>
      <c r="B215" s="13"/>
      <c r="C215" s="34"/>
      <c r="D215" s="34"/>
      <c r="E215" s="34"/>
      <c r="F215" s="34"/>
      <c r="G215" s="34"/>
      <c r="H215" s="34"/>
      <c r="I215" s="34"/>
      <c r="J215" s="203"/>
      <c r="K215" s="34"/>
      <c r="L215" s="34"/>
      <c r="M215" s="34"/>
      <c r="N215" s="34"/>
      <c r="O215" s="34"/>
      <c r="P215" s="34"/>
      <c r="Q215" s="35"/>
      <c r="R215" s="35"/>
      <c r="S215" s="35"/>
      <c r="T215" s="48" t="s">
        <v>282</v>
      </c>
      <c r="U215" s="90" t="s">
        <v>292</v>
      </c>
      <c r="V215" s="178">
        <v>3500</v>
      </c>
      <c r="W215" s="178" t="s">
        <v>321</v>
      </c>
      <c r="X215" s="178" t="s">
        <v>321</v>
      </c>
      <c r="Y215" s="178">
        <v>3800</v>
      </c>
      <c r="Z215" s="178">
        <v>3900</v>
      </c>
      <c r="AA215" s="178">
        <v>4000</v>
      </c>
      <c r="AB215" s="233">
        <f>V215+Y215+Z215+AA215</f>
        <v>15200</v>
      </c>
      <c r="AC215" s="8"/>
      <c r="AD215" s="123">
        <f t="shared" si="20"/>
        <v>30400</v>
      </c>
      <c r="AE215" s="14"/>
      <c r="AF215" s="14"/>
      <c r="AG215" s="14"/>
      <c r="AH215" s="14"/>
      <c r="AI215" s="14"/>
      <c r="AJ215" s="14"/>
      <c r="AK215" s="14"/>
      <c r="AL215" s="14"/>
    </row>
    <row r="216" spans="1:38" ht="29" hidden="1" customHeight="1">
      <c r="A216" s="13"/>
      <c r="B216" s="13"/>
      <c r="C216" s="34">
        <v>6</v>
      </c>
      <c r="D216" s="34">
        <v>5</v>
      </c>
      <c r="E216" s="34">
        <v>6</v>
      </c>
      <c r="F216" s="34">
        <v>0</v>
      </c>
      <c r="G216" s="34">
        <v>8</v>
      </c>
      <c r="H216" s="34">
        <v>0</v>
      </c>
      <c r="I216" s="34">
        <v>1</v>
      </c>
      <c r="J216" s="203">
        <v>4</v>
      </c>
      <c r="K216" s="34">
        <v>2</v>
      </c>
      <c r="L216" s="34">
        <v>4</v>
      </c>
      <c r="M216" s="34">
        <v>0</v>
      </c>
      <c r="N216" s="34">
        <v>2</v>
      </c>
      <c r="O216" s="34">
        <v>2</v>
      </c>
      <c r="P216" s="34">
        <v>2</v>
      </c>
      <c r="Q216" s="35">
        <v>1</v>
      </c>
      <c r="R216" s="35">
        <v>8</v>
      </c>
      <c r="S216" s="35" t="s">
        <v>310</v>
      </c>
      <c r="T216" s="128" t="s">
        <v>1</v>
      </c>
      <c r="U216" s="129" t="s">
        <v>303</v>
      </c>
      <c r="V216" s="228">
        <v>60</v>
      </c>
      <c r="W216" s="127">
        <v>0</v>
      </c>
      <c r="X216" s="127">
        <v>0</v>
      </c>
      <c r="Y216" s="127">
        <v>90</v>
      </c>
      <c r="Z216" s="127">
        <f>Y216</f>
        <v>90</v>
      </c>
      <c r="AA216" s="127">
        <f>Z216</f>
        <v>90</v>
      </c>
      <c r="AB216" s="246"/>
      <c r="AD216" s="123">
        <f t="shared" si="20"/>
        <v>330</v>
      </c>
    </row>
    <row r="217" spans="1:38" ht="30.65" hidden="1" customHeight="1">
      <c r="A217" s="13"/>
      <c r="B217" s="13"/>
      <c r="C217" s="34"/>
      <c r="D217" s="34"/>
      <c r="E217" s="34"/>
      <c r="F217" s="34"/>
      <c r="G217" s="34"/>
      <c r="H217" s="34"/>
      <c r="I217" s="34"/>
      <c r="J217" s="203"/>
      <c r="K217" s="34"/>
      <c r="L217" s="34"/>
      <c r="M217" s="34"/>
      <c r="N217" s="34"/>
      <c r="O217" s="34"/>
      <c r="P217" s="51"/>
      <c r="Q217" s="35"/>
      <c r="R217" s="35"/>
      <c r="S217" s="35"/>
      <c r="T217" s="48" t="s">
        <v>19</v>
      </c>
      <c r="U217" s="90" t="s">
        <v>292</v>
      </c>
      <c r="V217" s="178">
        <v>2000</v>
      </c>
      <c r="W217" s="178" t="s">
        <v>321</v>
      </c>
      <c r="X217" s="178" t="s">
        <v>321</v>
      </c>
      <c r="Y217" s="178">
        <v>2300</v>
      </c>
      <c r="Z217" s="178">
        <v>2400</v>
      </c>
      <c r="AA217" s="178">
        <v>2500</v>
      </c>
      <c r="AB217" s="233">
        <f>V217+Y217+Z217+AA217</f>
        <v>9200</v>
      </c>
      <c r="AC217" s="8"/>
      <c r="AD217" s="123">
        <f t="shared" si="20"/>
        <v>18400</v>
      </c>
      <c r="AE217" s="14"/>
      <c r="AF217" s="14"/>
      <c r="AG217" s="14"/>
      <c r="AH217" s="14"/>
      <c r="AI217" s="14"/>
      <c r="AJ217" s="14"/>
      <c r="AK217" s="14"/>
      <c r="AL217" s="14"/>
    </row>
    <row r="218" spans="1:38" ht="28.25" hidden="1" customHeight="1">
      <c r="A218" s="13"/>
      <c r="B218" s="13"/>
      <c r="C218" s="34">
        <v>6</v>
      </c>
      <c r="D218" s="34">
        <v>5</v>
      </c>
      <c r="E218" s="34">
        <v>6</v>
      </c>
      <c r="F218" s="34">
        <v>0</v>
      </c>
      <c r="G218" s="34">
        <v>8</v>
      </c>
      <c r="H218" s="34">
        <v>0</v>
      </c>
      <c r="I218" s="34">
        <v>1</v>
      </c>
      <c r="J218" s="203">
        <v>4</v>
      </c>
      <c r="K218" s="34">
        <v>2</v>
      </c>
      <c r="L218" s="34">
        <v>4</v>
      </c>
      <c r="M218" s="34">
        <v>0</v>
      </c>
      <c r="N218" s="34">
        <v>2</v>
      </c>
      <c r="O218" s="34">
        <v>2</v>
      </c>
      <c r="P218" s="34">
        <v>2</v>
      </c>
      <c r="Q218" s="35">
        <v>1</v>
      </c>
      <c r="R218" s="35">
        <v>9</v>
      </c>
      <c r="S218" s="35" t="s">
        <v>310</v>
      </c>
      <c r="T218" s="128" t="s">
        <v>2</v>
      </c>
      <c r="U218" s="129" t="s">
        <v>303</v>
      </c>
      <c r="V218" s="127"/>
      <c r="W218" s="127"/>
      <c r="X218" s="127"/>
      <c r="Y218" s="127">
        <v>65</v>
      </c>
      <c r="Z218" s="127">
        <v>0</v>
      </c>
      <c r="AA218" s="127">
        <v>0</v>
      </c>
      <c r="AB218" s="246"/>
      <c r="AD218" s="123">
        <f t="shared" si="20"/>
        <v>65</v>
      </c>
    </row>
    <row r="219" spans="1:38" ht="31.5" hidden="1" customHeight="1">
      <c r="A219" s="13"/>
      <c r="B219" s="13"/>
      <c r="C219" s="34"/>
      <c r="D219" s="34"/>
      <c r="E219" s="34"/>
      <c r="F219" s="34"/>
      <c r="G219" s="34"/>
      <c r="H219" s="34"/>
      <c r="I219" s="34"/>
      <c r="J219" s="203"/>
      <c r="K219" s="34"/>
      <c r="L219" s="34"/>
      <c r="M219" s="34"/>
      <c r="N219" s="34"/>
      <c r="O219" s="34"/>
      <c r="P219" s="51"/>
      <c r="Q219" s="35"/>
      <c r="R219" s="35"/>
      <c r="S219" s="35"/>
      <c r="T219" s="48" t="s">
        <v>285</v>
      </c>
      <c r="U219" s="90" t="s">
        <v>292</v>
      </c>
      <c r="V219" s="91" t="s">
        <v>321</v>
      </c>
      <c r="W219" s="91" t="s">
        <v>321</v>
      </c>
      <c r="X219" s="91" t="s">
        <v>321</v>
      </c>
      <c r="Y219" s="91">
        <v>32</v>
      </c>
      <c r="Z219" s="65" t="s">
        <v>321</v>
      </c>
      <c r="AA219" s="91" t="s">
        <v>321</v>
      </c>
      <c r="AB219" s="233">
        <f>Y219</f>
        <v>32</v>
      </c>
      <c r="AC219" s="8"/>
      <c r="AD219" s="123">
        <f t="shared" si="20"/>
        <v>64</v>
      </c>
      <c r="AE219" s="14"/>
      <c r="AF219" s="14"/>
      <c r="AG219" s="14"/>
      <c r="AH219" s="14"/>
      <c r="AI219" s="14"/>
      <c r="AJ219" s="14"/>
      <c r="AK219" s="14"/>
      <c r="AL219" s="14"/>
    </row>
    <row r="220" spans="1:38" ht="26" hidden="1" customHeight="1">
      <c r="A220" s="13"/>
      <c r="B220" s="13"/>
      <c r="C220" s="34">
        <v>6</v>
      </c>
      <c r="D220" s="34">
        <v>5</v>
      </c>
      <c r="E220" s="34">
        <v>6</v>
      </c>
      <c r="F220" s="34">
        <v>0</v>
      </c>
      <c r="G220" s="34">
        <v>8</v>
      </c>
      <c r="H220" s="34">
        <v>0</v>
      </c>
      <c r="I220" s="34">
        <v>1</v>
      </c>
      <c r="J220" s="203">
        <v>4</v>
      </c>
      <c r="K220" s="34">
        <v>2</v>
      </c>
      <c r="L220" s="34">
        <v>4</v>
      </c>
      <c r="M220" s="34">
        <v>0</v>
      </c>
      <c r="N220" s="34">
        <v>2</v>
      </c>
      <c r="O220" s="34">
        <v>2</v>
      </c>
      <c r="P220" s="34">
        <v>0</v>
      </c>
      <c r="Q220" s="35">
        <v>2</v>
      </c>
      <c r="R220" s="35">
        <v>0</v>
      </c>
      <c r="S220" s="35" t="s">
        <v>311</v>
      </c>
      <c r="T220" s="128" t="s">
        <v>3</v>
      </c>
      <c r="U220" s="129" t="s">
        <v>303</v>
      </c>
      <c r="V220" s="127"/>
      <c r="W220" s="127"/>
      <c r="X220" s="127"/>
      <c r="Y220" s="127">
        <v>40</v>
      </c>
      <c r="Z220" s="127">
        <f>Y220</f>
        <v>40</v>
      </c>
      <c r="AA220" s="127">
        <f>Z220</f>
        <v>40</v>
      </c>
      <c r="AB220" s="246"/>
      <c r="AD220" s="123">
        <f t="shared" si="20"/>
        <v>120</v>
      </c>
    </row>
    <row r="221" spans="1:38" ht="28.25" hidden="1" customHeight="1">
      <c r="A221" s="13"/>
      <c r="B221" s="13"/>
      <c r="C221" s="34"/>
      <c r="D221" s="34"/>
      <c r="E221" s="34"/>
      <c r="F221" s="34"/>
      <c r="G221" s="34"/>
      <c r="H221" s="34"/>
      <c r="I221" s="34"/>
      <c r="J221" s="203"/>
      <c r="K221" s="34"/>
      <c r="L221" s="34"/>
      <c r="M221" s="34"/>
      <c r="N221" s="34"/>
      <c r="O221" s="34"/>
      <c r="P221" s="34"/>
      <c r="Q221" s="35"/>
      <c r="R221" s="35"/>
      <c r="S221" s="35"/>
      <c r="T221" s="48" t="s">
        <v>20</v>
      </c>
      <c r="U221" s="90" t="s">
        <v>292</v>
      </c>
      <c r="V221" s="91" t="s">
        <v>321</v>
      </c>
      <c r="W221" s="91" t="s">
        <v>321</v>
      </c>
      <c r="X221" s="91" t="s">
        <v>321</v>
      </c>
      <c r="Y221" s="91">
        <v>270</v>
      </c>
      <c r="Z221" s="91">
        <v>280</v>
      </c>
      <c r="AA221" s="91">
        <v>300</v>
      </c>
      <c r="AB221" s="262">
        <f>Y221+Z221+AA221</f>
        <v>850</v>
      </c>
      <c r="AD221" s="123">
        <f t="shared" si="20"/>
        <v>1700</v>
      </c>
    </row>
    <row r="222" spans="1:38" ht="25.25" hidden="1" customHeight="1">
      <c r="A222" s="13"/>
      <c r="B222" s="13"/>
      <c r="C222" s="34">
        <v>6</v>
      </c>
      <c r="D222" s="34">
        <v>5</v>
      </c>
      <c r="E222" s="34">
        <v>6</v>
      </c>
      <c r="F222" s="34">
        <v>0</v>
      </c>
      <c r="G222" s="34">
        <v>8</v>
      </c>
      <c r="H222" s="34">
        <v>0</v>
      </c>
      <c r="I222" s="34">
        <v>1</v>
      </c>
      <c r="J222" s="203">
        <v>4</v>
      </c>
      <c r="K222" s="34">
        <v>2</v>
      </c>
      <c r="L222" s="34">
        <v>4</v>
      </c>
      <c r="M222" s="34">
        <v>0</v>
      </c>
      <c r="N222" s="34">
        <v>2</v>
      </c>
      <c r="O222" s="34">
        <v>2</v>
      </c>
      <c r="P222" s="34">
        <v>0</v>
      </c>
      <c r="Q222" s="35">
        <v>2</v>
      </c>
      <c r="R222" s="35">
        <v>1</v>
      </c>
      <c r="S222" s="35" t="s">
        <v>311</v>
      </c>
      <c r="T222" s="128" t="s">
        <v>4</v>
      </c>
      <c r="U222" s="129" t="s">
        <v>303</v>
      </c>
      <c r="V222" s="127"/>
      <c r="W222" s="127"/>
      <c r="X222" s="127"/>
      <c r="Y222" s="127">
        <v>80.2</v>
      </c>
      <c r="Z222" s="127">
        <v>0</v>
      </c>
      <c r="AA222" s="127">
        <v>0</v>
      </c>
      <c r="AB222" s="246"/>
      <c r="AD222" s="123">
        <f t="shared" si="20"/>
        <v>80.2</v>
      </c>
    </row>
    <row r="223" spans="1:38" ht="31.5" hidden="1" customHeight="1">
      <c r="A223" s="13"/>
      <c r="B223" s="13"/>
      <c r="C223" s="34"/>
      <c r="D223" s="34"/>
      <c r="E223" s="34"/>
      <c r="F223" s="34"/>
      <c r="G223" s="34"/>
      <c r="H223" s="34"/>
      <c r="I223" s="34"/>
      <c r="J223" s="203"/>
      <c r="K223" s="34"/>
      <c r="L223" s="34"/>
      <c r="M223" s="34"/>
      <c r="N223" s="34"/>
      <c r="O223" s="34"/>
      <c r="P223" s="51"/>
      <c r="Q223" s="35"/>
      <c r="R223" s="35"/>
      <c r="S223" s="35"/>
      <c r="T223" s="48" t="s">
        <v>17</v>
      </c>
      <c r="U223" s="90" t="s">
        <v>292</v>
      </c>
      <c r="V223" s="91" t="s">
        <v>321</v>
      </c>
      <c r="W223" s="91" t="s">
        <v>321</v>
      </c>
      <c r="X223" s="91" t="s">
        <v>321</v>
      </c>
      <c r="Y223" s="91">
        <v>320</v>
      </c>
      <c r="Z223" s="91" t="s">
        <v>321</v>
      </c>
      <c r="AA223" s="65" t="s">
        <v>321</v>
      </c>
      <c r="AB223" s="239">
        <f>Y223</f>
        <v>320</v>
      </c>
      <c r="AC223" s="8"/>
      <c r="AD223" s="123">
        <f t="shared" si="20"/>
        <v>640</v>
      </c>
      <c r="AE223" s="14"/>
      <c r="AF223" s="14"/>
      <c r="AG223" s="14"/>
      <c r="AH223" s="14"/>
      <c r="AI223" s="14"/>
      <c r="AJ223" s="14"/>
      <c r="AK223" s="14"/>
      <c r="AL223" s="14"/>
    </row>
    <row r="224" spans="1:38" ht="28.25" hidden="1" customHeight="1">
      <c r="A224" s="13"/>
      <c r="B224" s="13"/>
      <c r="C224" s="34">
        <v>6</v>
      </c>
      <c r="D224" s="34">
        <v>5</v>
      </c>
      <c r="E224" s="34">
        <v>6</v>
      </c>
      <c r="F224" s="34">
        <v>0</v>
      </c>
      <c r="G224" s="34">
        <v>8</v>
      </c>
      <c r="H224" s="34">
        <v>0</v>
      </c>
      <c r="I224" s="34">
        <v>1</v>
      </c>
      <c r="J224" s="203">
        <v>4</v>
      </c>
      <c r="K224" s="34">
        <v>2</v>
      </c>
      <c r="L224" s="34">
        <v>4</v>
      </c>
      <c r="M224" s="34">
        <v>0</v>
      </c>
      <c r="N224" s="34">
        <v>2</v>
      </c>
      <c r="O224" s="34">
        <v>2</v>
      </c>
      <c r="P224" s="34">
        <v>2</v>
      </c>
      <c r="Q224" s="35">
        <v>2</v>
      </c>
      <c r="R224" s="35">
        <v>2</v>
      </c>
      <c r="S224" s="35" t="s">
        <v>310</v>
      </c>
      <c r="T224" s="128" t="s">
        <v>102</v>
      </c>
      <c r="U224" s="129" t="s">
        <v>303</v>
      </c>
      <c r="V224" s="228">
        <v>14</v>
      </c>
      <c r="W224" s="127">
        <v>0</v>
      </c>
      <c r="X224" s="127">
        <v>0</v>
      </c>
      <c r="Y224" s="127">
        <v>35</v>
      </c>
      <c r="Z224" s="127">
        <f>Y224</f>
        <v>35</v>
      </c>
      <c r="AA224" s="127">
        <f>Z224</f>
        <v>35</v>
      </c>
      <c r="AB224" s="246"/>
      <c r="AD224" s="123">
        <f t="shared" si="20"/>
        <v>119</v>
      </c>
    </row>
    <row r="225" spans="1:204" ht="25.25" hidden="1" customHeight="1">
      <c r="A225" s="13"/>
      <c r="B225" s="13"/>
      <c r="C225" s="34"/>
      <c r="D225" s="34"/>
      <c r="E225" s="34"/>
      <c r="F225" s="34"/>
      <c r="G225" s="34"/>
      <c r="H225" s="34"/>
      <c r="I225" s="34"/>
      <c r="J225" s="203"/>
      <c r="K225" s="34"/>
      <c r="L225" s="34"/>
      <c r="M225" s="34"/>
      <c r="N225" s="34"/>
      <c r="O225" s="34"/>
      <c r="P225" s="34"/>
      <c r="Q225" s="35"/>
      <c r="R225" s="35"/>
      <c r="S225" s="35"/>
      <c r="T225" s="48" t="s">
        <v>21</v>
      </c>
      <c r="U225" s="90" t="s">
        <v>292</v>
      </c>
      <c r="V225" s="263">
        <v>80</v>
      </c>
      <c r="W225" s="184" t="s">
        <v>321</v>
      </c>
      <c r="X225" s="185" t="s">
        <v>321</v>
      </c>
      <c r="Y225" s="180">
        <v>85</v>
      </c>
      <c r="Z225" s="180">
        <v>90</v>
      </c>
      <c r="AA225" s="180">
        <v>90</v>
      </c>
      <c r="AB225" s="261">
        <f>V225+Y225+Z225+AA225</f>
        <v>345</v>
      </c>
      <c r="AD225" s="123">
        <f t="shared" si="20"/>
        <v>690</v>
      </c>
    </row>
    <row r="226" spans="1:204" ht="29.4" hidden="1" customHeight="1">
      <c r="A226" s="13"/>
      <c r="B226" s="13"/>
      <c r="C226" s="34">
        <v>6</v>
      </c>
      <c r="D226" s="34">
        <v>5</v>
      </c>
      <c r="E226" s="34">
        <v>6</v>
      </c>
      <c r="F226" s="34">
        <v>0</v>
      </c>
      <c r="G226" s="34">
        <v>8</v>
      </c>
      <c r="H226" s="34">
        <v>0</v>
      </c>
      <c r="I226" s="34">
        <v>1</v>
      </c>
      <c r="J226" s="203">
        <v>4</v>
      </c>
      <c r="K226" s="34">
        <v>2</v>
      </c>
      <c r="L226" s="34">
        <v>4</v>
      </c>
      <c r="M226" s="34">
        <v>0</v>
      </c>
      <c r="N226" s="34">
        <v>2</v>
      </c>
      <c r="O226" s="34">
        <v>2</v>
      </c>
      <c r="P226" s="34">
        <v>2</v>
      </c>
      <c r="Q226" s="35">
        <v>2</v>
      </c>
      <c r="R226" s="35">
        <v>3</v>
      </c>
      <c r="S226" s="35" t="s">
        <v>310</v>
      </c>
      <c r="T226" s="215" t="s">
        <v>103</v>
      </c>
      <c r="U226" s="129" t="s">
        <v>303</v>
      </c>
      <c r="V226" s="228">
        <v>20</v>
      </c>
      <c r="W226" s="127"/>
      <c r="X226" s="127"/>
      <c r="Y226" s="127">
        <v>50.7</v>
      </c>
      <c r="Z226" s="127">
        <f t="shared" ref="Z226:AA228" si="28">Y226</f>
        <v>50.7</v>
      </c>
      <c r="AA226" s="127">
        <f t="shared" si="28"/>
        <v>50.7</v>
      </c>
      <c r="AB226" s="246"/>
      <c r="AD226" s="123">
        <f t="shared" si="20"/>
        <v>172.10000000000002</v>
      </c>
    </row>
    <row r="227" spans="1:204" ht="29.25" hidden="1" customHeight="1">
      <c r="A227" s="13"/>
      <c r="B227" s="13"/>
      <c r="C227" s="34"/>
      <c r="D227" s="34"/>
      <c r="E227" s="34"/>
      <c r="F227" s="34"/>
      <c r="G227" s="34"/>
      <c r="H227" s="34"/>
      <c r="I227" s="34"/>
      <c r="J227" s="203"/>
      <c r="K227" s="34"/>
      <c r="L227" s="34"/>
      <c r="M227" s="34"/>
      <c r="N227" s="34"/>
      <c r="O227" s="34"/>
      <c r="P227" s="34"/>
      <c r="Q227" s="35"/>
      <c r="R227" s="35"/>
      <c r="S227" s="35"/>
      <c r="T227" s="48" t="s">
        <v>10</v>
      </c>
      <c r="U227" s="90" t="s">
        <v>292</v>
      </c>
      <c r="V227" s="65">
        <v>150</v>
      </c>
      <c r="W227" s="65" t="s">
        <v>321</v>
      </c>
      <c r="X227" s="65" t="str">
        <f>W227</f>
        <v>-</v>
      </c>
      <c r="Y227" s="65">
        <v>150</v>
      </c>
      <c r="Z227" s="65">
        <f t="shared" si="28"/>
        <v>150</v>
      </c>
      <c r="AA227" s="65">
        <f t="shared" si="28"/>
        <v>150</v>
      </c>
      <c r="AB227" s="233">
        <f>Y227+V227+Z227+AA227</f>
        <v>600</v>
      </c>
      <c r="AC227" s="8"/>
      <c r="AD227" s="123">
        <f t="shared" ref="AD227:AD239" si="29">SUM(V227:AC227)</f>
        <v>1200</v>
      </c>
      <c r="AE227" s="14"/>
      <c r="AF227" s="14"/>
      <c r="AG227" s="14"/>
      <c r="AH227" s="14"/>
      <c r="AI227" s="14"/>
      <c r="AJ227" s="14"/>
      <c r="AK227" s="14"/>
      <c r="AL227" s="14"/>
    </row>
    <row r="228" spans="1:204" ht="41" hidden="1" customHeight="1">
      <c r="A228" s="13"/>
      <c r="B228" s="13"/>
      <c r="C228" s="34">
        <v>6</v>
      </c>
      <c r="D228" s="34">
        <v>5</v>
      </c>
      <c r="E228" s="34">
        <v>6</v>
      </c>
      <c r="F228" s="34">
        <v>0</v>
      </c>
      <c r="G228" s="34">
        <v>8</v>
      </c>
      <c r="H228" s="34">
        <v>0</v>
      </c>
      <c r="I228" s="34">
        <v>1</v>
      </c>
      <c r="J228" s="203">
        <v>4</v>
      </c>
      <c r="K228" s="34">
        <v>2</v>
      </c>
      <c r="L228" s="34">
        <v>4</v>
      </c>
      <c r="M228" s="34">
        <v>0</v>
      </c>
      <c r="N228" s="34">
        <v>2</v>
      </c>
      <c r="O228" s="34">
        <v>2</v>
      </c>
      <c r="P228" s="34">
        <v>0</v>
      </c>
      <c r="Q228" s="35">
        <v>2</v>
      </c>
      <c r="R228" s="35">
        <v>4</v>
      </c>
      <c r="S228" s="35" t="s">
        <v>311</v>
      </c>
      <c r="T228" s="128" t="s">
        <v>90</v>
      </c>
      <c r="U228" s="129" t="s">
        <v>303</v>
      </c>
      <c r="V228" s="228">
        <v>50</v>
      </c>
      <c r="W228" s="127">
        <v>0</v>
      </c>
      <c r="X228" s="127">
        <v>0</v>
      </c>
      <c r="Y228" s="127">
        <f>X228</f>
        <v>0</v>
      </c>
      <c r="Z228" s="127">
        <f t="shared" si="28"/>
        <v>0</v>
      </c>
      <c r="AA228" s="127">
        <f t="shared" si="28"/>
        <v>0</v>
      </c>
      <c r="AB228" s="246"/>
      <c r="AD228" s="123">
        <f t="shared" si="29"/>
        <v>50</v>
      </c>
    </row>
    <row r="229" spans="1:204" ht="40.25" hidden="1" customHeight="1">
      <c r="A229" s="13"/>
      <c r="B229" s="13"/>
      <c r="C229" s="34"/>
      <c r="D229" s="34"/>
      <c r="E229" s="34"/>
      <c r="F229" s="34"/>
      <c r="G229" s="34"/>
      <c r="H229" s="34"/>
      <c r="I229" s="34"/>
      <c r="J229" s="203"/>
      <c r="K229" s="34"/>
      <c r="L229" s="34"/>
      <c r="M229" s="34"/>
      <c r="N229" s="34"/>
      <c r="O229" s="34"/>
      <c r="P229" s="34"/>
      <c r="Q229" s="35"/>
      <c r="R229" s="35"/>
      <c r="S229" s="35"/>
      <c r="T229" s="48" t="s">
        <v>22</v>
      </c>
      <c r="U229" s="90" t="s">
        <v>292</v>
      </c>
      <c r="V229" s="178">
        <v>300</v>
      </c>
      <c r="W229" s="178" t="s">
        <v>321</v>
      </c>
      <c r="X229" s="178" t="s">
        <v>321</v>
      </c>
      <c r="Y229" s="178" t="s">
        <v>321</v>
      </c>
      <c r="Z229" s="178" t="s">
        <v>321</v>
      </c>
      <c r="AA229" s="178" t="s">
        <v>321</v>
      </c>
      <c r="AB229" s="233">
        <f>V229</f>
        <v>300</v>
      </c>
      <c r="AD229" s="123">
        <f t="shared" si="29"/>
        <v>600</v>
      </c>
    </row>
    <row r="230" spans="1:204" ht="16.25" hidden="1" customHeight="1">
      <c r="A230" s="13"/>
      <c r="B230" s="13"/>
      <c r="C230" s="34">
        <v>6</v>
      </c>
      <c r="D230" s="34">
        <v>5</v>
      </c>
      <c r="E230" s="34">
        <v>6</v>
      </c>
      <c r="F230" s="34">
        <v>0</v>
      </c>
      <c r="G230" s="34">
        <v>8</v>
      </c>
      <c r="H230" s="34">
        <v>0</v>
      </c>
      <c r="I230" s="34">
        <v>1</v>
      </c>
      <c r="J230" s="203">
        <v>4</v>
      </c>
      <c r="K230" s="34">
        <v>2</v>
      </c>
      <c r="L230" s="34">
        <v>4</v>
      </c>
      <c r="M230" s="34">
        <v>0</v>
      </c>
      <c r="N230" s="34">
        <v>2</v>
      </c>
      <c r="O230" s="34">
        <v>2</v>
      </c>
      <c r="P230" s="34">
        <v>0</v>
      </c>
      <c r="Q230" s="35">
        <v>2</v>
      </c>
      <c r="R230" s="35">
        <v>5</v>
      </c>
      <c r="S230" s="35" t="s">
        <v>311</v>
      </c>
      <c r="T230" s="128" t="s">
        <v>5</v>
      </c>
      <c r="U230" s="129" t="s">
        <v>303</v>
      </c>
      <c r="V230" s="228">
        <v>100</v>
      </c>
      <c r="W230" s="127">
        <v>0</v>
      </c>
      <c r="X230" s="127">
        <v>0</v>
      </c>
      <c r="Y230" s="127">
        <v>288.10000000000002</v>
      </c>
      <c r="Z230" s="127">
        <f>Y230</f>
        <v>288.10000000000002</v>
      </c>
      <c r="AA230" s="127">
        <f>Z230</f>
        <v>288.10000000000002</v>
      </c>
      <c r="AB230" s="246"/>
      <c r="AD230" s="123">
        <f t="shared" si="29"/>
        <v>964.30000000000007</v>
      </c>
    </row>
    <row r="231" spans="1:204" ht="21" hidden="1" customHeight="1">
      <c r="A231" s="13"/>
      <c r="B231" s="13"/>
      <c r="C231" s="34"/>
      <c r="D231" s="34"/>
      <c r="E231" s="34"/>
      <c r="F231" s="34"/>
      <c r="G231" s="34"/>
      <c r="H231" s="34"/>
      <c r="I231" s="34"/>
      <c r="J231" s="203"/>
      <c r="K231" s="34"/>
      <c r="L231" s="34"/>
      <c r="M231" s="34"/>
      <c r="N231" s="34"/>
      <c r="O231" s="34"/>
      <c r="P231" s="34"/>
      <c r="Q231" s="35"/>
      <c r="R231" s="35"/>
      <c r="S231" s="35"/>
      <c r="T231" s="48" t="s">
        <v>270</v>
      </c>
      <c r="U231" s="90" t="s">
        <v>292</v>
      </c>
      <c r="V231" s="178">
        <v>2000</v>
      </c>
      <c r="W231" s="178" t="s">
        <v>321</v>
      </c>
      <c r="X231" s="178" t="s">
        <v>321</v>
      </c>
      <c r="Y231" s="178">
        <v>2400</v>
      </c>
      <c r="Z231" s="178">
        <v>2400</v>
      </c>
      <c r="AA231" s="178">
        <v>2400</v>
      </c>
      <c r="AB231" s="233">
        <f>V231+Y231+Z231+AA231</f>
        <v>9200</v>
      </c>
      <c r="AC231" s="8"/>
      <c r="AD231" s="123">
        <f t="shared" si="29"/>
        <v>18400</v>
      </c>
      <c r="AE231" s="14"/>
      <c r="AF231" s="14"/>
      <c r="AG231" s="14"/>
      <c r="AH231" s="14"/>
      <c r="AI231" s="14"/>
      <c r="AJ231" s="14"/>
      <c r="AK231" s="14"/>
      <c r="AL231" s="14"/>
    </row>
    <row r="232" spans="1:204" ht="26" hidden="1" customHeight="1">
      <c r="A232" s="13"/>
      <c r="B232" s="13"/>
      <c r="C232" s="34">
        <v>6</v>
      </c>
      <c r="D232" s="34">
        <v>5</v>
      </c>
      <c r="E232" s="34">
        <v>6</v>
      </c>
      <c r="F232" s="34">
        <v>0</v>
      </c>
      <c r="G232" s="34">
        <v>8</v>
      </c>
      <c r="H232" s="34">
        <v>0</v>
      </c>
      <c r="I232" s="34">
        <v>1</v>
      </c>
      <c r="J232" s="203">
        <v>4</v>
      </c>
      <c r="K232" s="34">
        <v>2</v>
      </c>
      <c r="L232" s="34">
        <v>4</v>
      </c>
      <c r="M232" s="34">
        <v>0</v>
      </c>
      <c r="N232" s="34">
        <v>2</v>
      </c>
      <c r="O232" s="34">
        <v>2</v>
      </c>
      <c r="P232" s="34">
        <v>2</v>
      </c>
      <c r="Q232" s="35">
        <v>2</v>
      </c>
      <c r="R232" s="35">
        <v>6</v>
      </c>
      <c r="S232" s="35" t="s">
        <v>311</v>
      </c>
      <c r="T232" s="128" t="s">
        <v>6</v>
      </c>
      <c r="U232" s="129" t="s">
        <v>303</v>
      </c>
      <c r="V232" s="228">
        <v>90</v>
      </c>
      <c r="W232" s="127">
        <v>0</v>
      </c>
      <c r="X232" s="127">
        <v>0</v>
      </c>
      <c r="Y232" s="127">
        <v>108.4</v>
      </c>
      <c r="Z232" s="127">
        <f>Y232</f>
        <v>108.4</v>
      </c>
      <c r="AA232" s="127">
        <f>Z232</f>
        <v>108.4</v>
      </c>
      <c r="AB232" s="246"/>
      <c r="AD232" s="123">
        <f t="shared" si="29"/>
        <v>415.20000000000005</v>
      </c>
    </row>
    <row r="233" spans="1:204" ht="32.25" hidden="1" customHeight="1">
      <c r="A233" s="13"/>
      <c r="B233" s="13"/>
      <c r="C233" s="34"/>
      <c r="D233" s="34"/>
      <c r="E233" s="34"/>
      <c r="F233" s="34"/>
      <c r="G233" s="34"/>
      <c r="H233" s="34"/>
      <c r="I233" s="34"/>
      <c r="J233" s="52"/>
      <c r="K233" s="34"/>
      <c r="L233" s="34"/>
      <c r="M233" s="34"/>
      <c r="N233" s="34"/>
      <c r="O233" s="34"/>
      <c r="P233" s="34"/>
      <c r="Q233" s="35"/>
      <c r="R233" s="35"/>
      <c r="S233" s="35"/>
      <c r="T233" s="48" t="s">
        <v>9</v>
      </c>
      <c r="U233" s="90" t="s">
        <v>292</v>
      </c>
      <c r="V233" s="178">
        <v>3000</v>
      </c>
      <c r="W233" s="178" t="s">
        <v>321</v>
      </c>
      <c r="X233" s="178" t="s">
        <v>321</v>
      </c>
      <c r="Y233" s="178">
        <v>3200</v>
      </c>
      <c r="Z233" s="178">
        <v>3300</v>
      </c>
      <c r="AA233" s="178">
        <v>3500</v>
      </c>
      <c r="AB233" s="233">
        <f>V233+Y233+Z233+AA233</f>
        <v>13000</v>
      </c>
      <c r="AC233" s="8"/>
      <c r="AD233" s="123">
        <f t="shared" si="29"/>
        <v>26000</v>
      </c>
      <c r="AE233" s="14"/>
      <c r="AF233" s="14"/>
      <c r="AG233" s="14"/>
      <c r="AH233" s="14"/>
      <c r="AI233" s="14"/>
      <c r="AJ233" s="14"/>
      <c r="AK233" s="14"/>
      <c r="AL233" s="14"/>
    </row>
    <row r="234" spans="1:204" ht="26.25" hidden="1" customHeight="1">
      <c r="A234" s="59"/>
      <c r="B234" s="59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4"/>
      <c r="R234" s="54"/>
      <c r="S234" s="54"/>
      <c r="T234" s="142" t="s">
        <v>306</v>
      </c>
      <c r="U234" s="37" t="s">
        <v>303</v>
      </c>
      <c r="V234" s="69">
        <f t="shared" ref="V234:AA234" si="30">SUM(V236+V239)</f>
        <v>7928.4</v>
      </c>
      <c r="W234" s="69">
        <f t="shared" si="30"/>
        <v>7768.9</v>
      </c>
      <c r="X234" s="69">
        <f t="shared" si="30"/>
        <v>7768.9</v>
      </c>
      <c r="Y234" s="69">
        <f t="shared" si="30"/>
        <v>8746.5</v>
      </c>
      <c r="Z234" s="69">
        <f t="shared" si="30"/>
        <v>8746.5</v>
      </c>
      <c r="AA234" s="69">
        <f t="shared" si="30"/>
        <v>8746.5</v>
      </c>
      <c r="AB234" s="250"/>
      <c r="AC234" s="8"/>
      <c r="AD234" s="123">
        <f t="shared" si="29"/>
        <v>49705.7</v>
      </c>
    </row>
    <row r="235" spans="1:204" s="84" customFormat="1" ht="29.4" hidden="1" customHeight="1">
      <c r="A235" s="83"/>
      <c r="B235" s="83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74"/>
      <c r="R235" s="74"/>
      <c r="S235" s="74"/>
      <c r="T235" s="88" t="s">
        <v>322</v>
      </c>
      <c r="U235" s="88"/>
      <c r="V235" s="169"/>
      <c r="W235" s="159"/>
      <c r="X235" s="88"/>
      <c r="Y235" s="88"/>
      <c r="Z235" s="88"/>
      <c r="AA235" s="88"/>
      <c r="AB235" s="254"/>
      <c r="AC235" s="76"/>
      <c r="AD235" s="123">
        <f t="shared" si="29"/>
        <v>0</v>
      </c>
    </row>
    <row r="236" spans="1:204" s="4" customFormat="1" ht="18.75" hidden="1" customHeight="1">
      <c r="A236" s="6"/>
      <c r="B236" s="6"/>
      <c r="C236" s="34">
        <v>6</v>
      </c>
      <c r="D236" s="34">
        <v>5</v>
      </c>
      <c r="E236" s="34">
        <v>6</v>
      </c>
      <c r="F236" s="34">
        <v>0</v>
      </c>
      <c r="G236" s="34">
        <v>8</v>
      </c>
      <c r="H236" s="34">
        <v>0</v>
      </c>
      <c r="I236" s="34">
        <v>4</v>
      </c>
      <c r="J236" s="196">
        <v>4</v>
      </c>
      <c r="K236" s="34">
        <v>2</v>
      </c>
      <c r="L236" s="34">
        <v>9</v>
      </c>
      <c r="M236" s="34">
        <v>0</v>
      </c>
      <c r="N236" s="34">
        <v>0</v>
      </c>
      <c r="O236" s="34">
        <v>2</v>
      </c>
      <c r="P236" s="34">
        <v>0</v>
      </c>
      <c r="Q236" s="45">
        <v>5</v>
      </c>
      <c r="R236" s="45">
        <v>0</v>
      </c>
      <c r="S236" s="45" t="s">
        <v>320</v>
      </c>
      <c r="T236" s="33" t="s">
        <v>280</v>
      </c>
      <c r="U236" s="147" t="s">
        <v>303</v>
      </c>
      <c r="V236" s="80">
        <v>1136.4000000000001</v>
      </c>
      <c r="W236" s="145">
        <v>1136.4000000000001</v>
      </c>
      <c r="X236" s="145">
        <v>1136.4000000000001</v>
      </c>
      <c r="Y236" s="145">
        <v>1218.3</v>
      </c>
      <c r="Z236" s="145">
        <f t="shared" ref="Y236:AA238" si="31">Y236</f>
        <v>1218.3</v>
      </c>
      <c r="AA236" s="145">
        <f t="shared" si="31"/>
        <v>1218.3</v>
      </c>
      <c r="AB236" s="232"/>
      <c r="AC236" s="8"/>
      <c r="AD236" s="123">
        <f t="shared" si="29"/>
        <v>7064.1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</row>
    <row r="237" spans="1:204" s="4" customFormat="1" ht="28" hidden="1">
      <c r="A237" s="6"/>
      <c r="B237" s="6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45"/>
      <c r="R237" s="45"/>
      <c r="S237" s="45"/>
      <c r="T237" s="9" t="s">
        <v>286</v>
      </c>
      <c r="U237" s="147"/>
      <c r="V237" s="145" t="e">
        <f>#REF!</f>
        <v>#REF!</v>
      </c>
      <c r="W237" s="145" t="e">
        <f>V237</f>
        <v>#REF!</v>
      </c>
      <c r="X237" s="145" t="e">
        <f>#REF!</f>
        <v>#REF!</v>
      </c>
      <c r="Y237" s="145" t="e">
        <f t="shared" si="31"/>
        <v>#REF!</v>
      </c>
      <c r="Z237" s="145" t="e">
        <f t="shared" si="31"/>
        <v>#REF!</v>
      </c>
      <c r="AA237" s="145" t="e">
        <f t="shared" si="31"/>
        <v>#REF!</v>
      </c>
      <c r="AB237" s="232"/>
      <c r="AC237" s="8"/>
      <c r="AD237" s="123" t="e">
        <f t="shared" si="29"/>
        <v>#REF!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s="4" customFormat="1" ht="29.25" hidden="1" customHeight="1">
      <c r="A238" s="6"/>
      <c r="B238" s="6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5"/>
      <c r="R238" s="35"/>
      <c r="S238" s="35"/>
      <c r="T238" s="9" t="s">
        <v>287</v>
      </c>
      <c r="U238" s="198" t="s">
        <v>303</v>
      </c>
      <c r="V238" s="91">
        <v>0</v>
      </c>
      <c r="W238" s="91">
        <v>0</v>
      </c>
      <c r="X238" s="91">
        <v>0</v>
      </c>
      <c r="Y238" s="91">
        <v>0</v>
      </c>
      <c r="Z238" s="145">
        <f t="shared" si="31"/>
        <v>0</v>
      </c>
      <c r="AA238" s="145">
        <f t="shared" si="31"/>
        <v>0</v>
      </c>
      <c r="AB238" s="232"/>
      <c r="AC238" s="8"/>
      <c r="AD238" s="123">
        <f t="shared" si="29"/>
        <v>0</v>
      </c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</row>
    <row r="239" spans="1:204" ht="18" hidden="1" customHeight="1">
      <c r="A239" s="59"/>
      <c r="B239" s="59"/>
      <c r="C239" s="34">
        <v>6</v>
      </c>
      <c r="D239" s="34">
        <v>5</v>
      </c>
      <c r="E239" s="34">
        <v>6</v>
      </c>
      <c r="F239" s="34">
        <v>0</v>
      </c>
      <c r="G239" s="34">
        <v>8</v>
      </c>
      <c r="H239" s="34">
        <v>0</v>
      </c>
      <c r="I239" s="34">
        <v>4</v>
      </c>
      <c r="J239" s="196">
        <v>4</v>
      </c>
      <c r="K239" s="34">
        <v>2</v>
      </c>
      <c r="L239" s="34">
        <v>9</v>
      </c>
      <c r="M239" s="34">
        <v>0</v>
      </c>
      <c r="N239" s="34">
        <v>0</v>
      </c>
      <c r="O239" s="34">
        <v>2</v>
      </c>
      <c r="P239" s="34">
        <v>0</v>
      </c>
      <c r="Q239" s="45">
        <v>5</v>
      </c>
      <c r="R239" s="45">
        <v>1</v>
      </c>
      <c r="S239" s="45" t="s">
        <v>320</v>
      </c>
      <c r="T239" s="33" t="s">
        <v>279</v>
      </c>
      <c r="U239" s="147" t="s">
        <v>303</v>
      </c>
      <c r="V239" s="80">
        <v>6792</v>
      </c>
      <c r="W239" s="80">
        <v>6632.5</v>
      </c>
      <c r="X239" s="80">
        <v>6632.5</v>
      </c>
      <c r="Y239" s="80">
        <v>7528.2</v>
      </c>
      <c r="Z239" s="80">
        <f>Y239</f>
        <v>7528.2</v>
      </c>
      <c r="AA239" s="80">
        <f>Z239</f>
        <v>7528.2</v>
      </c>
      <c r="AB239" s="251"/>
      <c r="AC239" s="44"/>
      <c r="AD239" s="123">
        <f t="shared" si="29"/>
        <v>42641.599999999999</v>
      </c>
      <c r="AE239" s="149" t="e">
        <f>AD239+#REF!+#REF!</f>
        <v>#REF!</v>
      </c>
    </row>
    <row r="240" spans="1:204" ht="18" customHeight="1">
      <c r="A240" s="59"/>
      <c r="B240" s="59"/>
      <c r="C240" s="272"/>
      <c r="D240" s="272"/>
      <c r="E240" s="272"/>
      <c r="F240" s="272"/>
      <c r="G240" s="272"/>
      <c r="H240" s="272"/>
      <c r="I240" s="272"/>
      <c r="J240" s="282"/>
      <c r="K240" s="272"/>
      <c r="L240" s="272"/>
      <c r="M240" s="272"/>
      <c r="N240" s="272"/>
      <c r="O240" s="272"/>
      <c r="P240" s="272"/>
      <c r="Q240" s="283"/>
      <c r="R240" s="283"/>
      <c r="S240" s="283"/>
      <c r="T240" s="284"/>
      <c r="U240" s="285"/>
      <c r="V240" s="286"/>
      <c r="W240" s="286"/>
      <c r="X240" s="286"/>
      <c r="Y240" s="286"/>
      <c r="Z240" s="286"/>
      <c r="AA240" s="286"/>
      <c r="AB240" s="287"/>
      <c r="AC240" s="44"/>
      <c r="AD240" s="123"/>
      <c r="AE240" s="149"/>
    </row>
    <row r="241" spans="1:204" ht="18" customHeight="1">
      <c r="A241" s="59"/>
      <c r="B241" s="59"/>
      <c r="C241" s="272"/>
      <c r="D241" s="272"/>
      <c r="E241" s="272"/>
      <c r="F241" s="272"/>
      <c r="G241" s="272"/>
      <c r="H241" s="272"/>
      <c r="I241" s="272"/>
      <c r="J241" s="282"/>
      <c r="K241" s="272"/>
      <c r="L241" s="272"/>
      <c r="M241" s="272"/>
      <c r="N241" s="272"/>
      <c r="O241" s="272"/>
      <c r="P241" s="272"/>
      <c r="Q241" s="283"/>
      <c r="R241" s="283"/>
      <c r="S241" s="283"/>
      <c r="T241" s="284"/>
      <c r="U241" s="285"/>
      <c r="V241" s="286"/>
      <c r="W241" s="286"/>
      <c r="X241" s="286"/>
      <c r="Y241" s="286"/>
      <c r="Z241" s="286"/>
      <c r="AA241" s="286"/>
      <c r="AB241" s="287"/>
      <c r="AC241" s="44"/>
      <c r="AD241" s="123"/>
      <c r="AE241" s="149"/>
    </row>
    <row r="242" spans="1:204" ht="18" customHeight="1">
      <c r="A242" s="59"/>
      <c r="B242" s="59"/>
      <c r="C242" s="272"/>
      <c r="D242" s="272"/>
      <c r="E242" s="272"/>
      <c r="F242" s="272"/>
      <c r="G242" s="272"/>
      <c r="H242" s="272"/>
      <c r="I242" s="272"/>
      <c r="J242" s="282"/>
      <c r="K242" s="272"/>
      <c r="L242" s="272"/>
      <c r="M242" s="272"/>
      <c r="N242" s="272"/>
      <c r="O242" s="272"/>
      <c r="P242" s="272"/>
      <c r="Q242" s="283"/>
      <c r="R242" s="283"/>
      <c r="S242" s="283"/>
      <c r="T242" s="284"/>
      <c r="U242" s="285"/>
      <c r="V242" s="286"/>
      <c r="W242" s="286"/>
      <c r="X242" s="286"/>
      <c r="Y242" s="286"/>
      <c r="Z242" s="286"/>
      <c r="AA242" s="286"/>
      <c r="AB242" s="287"/>
      <c r="AC242" s="44"/>
      <c r="AD242" s="123"/>
      <c r="AE242" s="149"/>
    </row>
    <row r="243" spans="1:204" s="112" customFormat="1" ht="25.5" customHeight="1">
      <c r="A243" s="107" t="s">
        <v>331</v>
      </c>
      <c r="B243" s="108"/>
      <c r="C243" s="329" t="s">
        <v>107</v>
      </c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29"/>
      <c r="W243" s="329"/>
      <c r="X243" s="329"/>
      <c r="Y243" s="329"/>
      <c r="Z243" s="329"/>
      <c r="AA243" s="329"/>
      <c r="AB243" s="329"/>
      <c r="AC243" s="329"/>
      <c r="AD243" s="329"/>
      <c r="AE243" s="329"/>
      <c r="AF243" s="329"/>
      <c r="AG243" s="209"/>
      <c r="AH243" s="265"/>
      <c r="AI243" s="211"/>
      <c r="AJ243" s="211"/>
      <c r="AK243" s="111"/>
    </row>
    <row r="244" spans="1:204" s="112" customFormat="1" ht="14.4" customHeight="1">
      <c r="A244" s="107"/>
      <c r="B244" s="108"/>
      <c r="C244" s="328" t="s">
        <v>108</v>
      </c>
      <c r="D244" s="328"/>
      <c r="E244" s="328"/>
      <c r="F244" s="328"/>
      <c r="G244" s="328"/>
      <c r="H244" s="328"/>
      <c r="I244" s="328"/>
      <c r="J244" s="328"/>
      <c r="K244" s="328"/>
      <c r="L244" s="328"/>
      <c r="M244" s="328"/>
      <c r="N244" s="328"/>
      <c r="O244" s="328"/>
      <c r="P244" s="328"/>
      <c r="Q244" s="328"/>
      <c r="R244" s="328"/>
      <c r="S244" s="328"/>
      <c r="T244" s="328"/>
      <c r="U244" s="328"/>
      <c r="V244" s="328"/>
      <c r="W244" s="328"/>
      <c r="X244" s="328"/>
      <c r="Y244" s="328"/>
      <c r="Z244" s="328"/>
      <c r="AA244" s="328"/>
      <c r="AB244" s="328"/>
      <c r="AC244" s="328"/>
      <c r="AD244" s="328"/>
      <c r="AE244" s="328"/>
      <c r="AF244" s="328"/>
      <c r="AG244" s="209"/>
      <c r="AH244" s="265"/>
      <c r="AI244" s="211"/>
      <c r="AJ244" s="211"/>
      <c r="AK244" s="111"/>
    </row>
    <row r="245" spans="1:204" s="112" customFormat="1" ht="9.65" customHeight="1">
      <c r="A245" s="107"/>
      <c r="B245" s="108"/>
      <c r="C245" s="281"/>
      <c r="D245" s="281"/>
      <c r="E245" s="281"/>
      <c r="F245" s="281"/>
      <c r="G245" s="281"/>
      <c r="H245" s="281"/>
      <c r="I245" s="281"/>
      <c r="J245" s="281"/>
      <c r="K245" s="281"/>
      <c r="L245" s="281"/>
      <c r="M245" s="281"/>
      <c r="N245" s="281"/>
      <c r="O245" s="281"/>
      <c r="P245" s="281"/>
      <c r="Q245" s="281"/>
      <c r="R245" s="281"/>
      <c r="S245" s="281"/>
      <c r="T245" s="281"/>
      <c r="U245" s="281"/>
      <c r="V245" s="281"/>
      <c r="W245" s="281"/>
      <c r="X245" s="281"/>
      <c r="Y245" s="281"/>
      <c r="Z245" s="281"/>
      <c r="AA245" s="281"/>
      <c r="AB245" s="281"/>
      <c r="AC245" s="281"/>
      <c r="AD245" s="281"/>
      <c r="AE245" s="281"/>
      <c r="AF245" s="281"/>
      <c r="AG245" s="209"/>
      <c r="AH245" s="265"/>
      <c r="AI245" s="211"/>
      <c r="AJ245" s="211"/>
      <c r="AK245" s="111"/>
    </row>
    <row r="246" spans="1:204" s="267" customFormat="1" ht="22.5" customHeight="1">
      <c r="A246" s="266"/>
      <c r="C246" s="268"/>
      <c r="D246" s="329" t="s">
        <v>139</v>
      </c>
      <c r="E246" s="329"/>
      <c r="F246" s="329"/>
      <c r="G246" s="329"/>
      <c r="H246" s="329"/>
      <c r="I246" s="329"/>
      <c r="J246" s="329"/>
      <c r="K246" s="329"/>
      <c r="L246" s="329"/>
      <c r="M246" s="329"/>
      <c r="N246" s="329"/>
      <c r="O246" s="329"/>
      <c r="P246" s="329"/>
      <c r="Q246" s="329"/>
      <c r="R246" s="329"/>
      <c r="S246" s="329"/>
      <c r="T246" s="329"/>
      <c r="U246" s="329"/>
      <c r="V246" s="329"/>
      <c r="W246" s="329"/>
      <c r="X246" s="329"/>
      <c r="Y246" s="329"/>
      <c r="Z246" s="329"/>
      <c r="AA246" s="329"/>
      <c r="AB246" s="329"/>
      <c r="AC246" s="329"/>
      <c r="AD246" s="329"/>
      <c r="AE246" s="329"/>
      <c r="AF246" s="329"/>
      <c r="AG246" s="329"/>
      <c r="AI246" s="269"/>
    </row>
    <row r="247" spans="1:204" s="267" customFormat="1" ht="18" customHeight="1">
      <c r="A247" s="266"/>
      <c r="B247" s="270"/>
      <c r="C247" s="271"/>
      <c r="D247" s="328" t="s">
        <v>140</v>
      </c>
      <c r="E247" s="328"/>
      <c r="F247" s="328"/>
      <c r="G247" s="328"/>
      <c r="H247" s="328"/>
      <c r="I247" s="328"/>
      <c r="J247" s="328"/>
      <c r="K247" s="328"/>
      <c r="L247" s="328"/>
      <c r="M247" s="328"/>
      <c r="N247" s="328"/>
      <c r="O247" s="328"/>
      <c r="P247" s="328"/>
      <c r="Q247" s="328"/>
      <c r="R247" s="328"/>
      <c r="S247" s="328"/>
      <c r="T247" s="328"/>
      <c r="U247" s="328"/>
      <c r="V247" s="328"/>
      <c r="W247" s="328"/>
      <c r="X247" s="328"/>
      <c r="Y247" s="328"/>
      <c r="Z247" s="328"/>
      <c r="AA247" s="328"/>
      <c r="AB247" s="328"/>
      <c r="AC247" s="328"/>
      <c r="AD247" s="328"/>
      <c r="AE247" s="328"/>
      <c r="AF247" s="328"/>
      <c r="AG247" s="328"/>
      <c r="AI247" s="269"/>
    </row>
    <row r="248" spans="1:204" s="4" customFormat="1">
      <c r="A248" s="6"/>
      <c r="B248" s="6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104"/>
      <c r="U248" s="2"/>
      <c r="V248" s="82"/>
      <c r="W248" s="167"/>
      <c r="X248" s="82"/>
      <c r="Y248" s="213"/>
      <c r="Z248" s="213"/>
      <c r="AA248" s="214"/>
      <c r="AB248" s="260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</row>
    <row r="249" spans="1:204" customFormat="1" ht="20">
      <c r="A249" s="113" t="s">
        <v>332</v>
      </c>
      <c r="B249" s="113"/>
      <c r="C249" s="114"/>
      <c r="D249" s="113"/>
      <c r="E249" s="115"/>
      <c r="F249" s="111"/>
      <c r="G249" s="111"/>
      <c r="H249" s="111"/>
      <c r="I249" s="111"/>
      <c r="J249" s="111"/>
      <c r="K249" s="111"/>
      <c r="L249" s="112"/>
      <c r="M249" s="111"/>
      <c r="N249" s="111"/>
      <c r="O249" s="111"/>
      <c r="P249" s="111"/>
      <c r="Q249" s="111"/>
      <c r="R249" s="111"/>
      <c r="S249" s="111"/>
      <c r="T249" s="118" t="s">
        <v>86</v>
      </c>
      <c r="U249" s="108"/>
      <c r="W249" s="166"/>
      <c r="Y249" s="212"/>
      <c r="Z249" s="212"/>
      <c r="AA249" s="212"/>
      <c r="AB249" s="257"/>
    </row>
    <row r="250" spans="1:204" customFormat="1" ht="13.5" customHeight="1">
      <c r="A250" s="116" t="s">
        <v>333</v>
      </c>
      <c r="B250" s="117"/>
      <c r="C250" s="335"/>
      <c r="D250" s="336"/>
      <c r="E250" s="336"/>
      <c r="F250" s="111"/>
      <c r="G250" s="111"/>
      <c r="H250" s="111"/>
      <c r="I250" s="111"/>
      <c r="J250" s="111"/>
      <c r="K250" s="111"/>
      <c r="L250" s="112"/>
      <c r="M250" s="111"/>
      <c r="N250" s="111"/>
      <c r="O250" s="111"/>
      <c r="P250" s="111"/>
      <c r="Q250" s="111"/>
      <c r="R250" s="111"/>
      <c r="S250" s="111"/>
      <c r="T250" s="119" t="s">
        <v>336</v>
      </c>
      <c r="U250" s="113"/>
      <c r="W250" s="166"/>
      <c r="Y250" s="212"/>
      <c r="Z250" s="212"/>
      <c r="AA250" s="212"/>
      <c r="AB250" s="257"/>
    </row>
    <row r="251" spans="1:204" s="4" customFormat="1" ht="15.5">
      <c r="A251" s="6"/>
      <c r="B251" s="6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116"/>
      <c r="U251" s="116"/>
      <c r="V251" s="60"/>
      <c r="W251" s="164"/>
      <c r="X251" s="60"/>
      <c r="Y251" s="209"/>
      <c r="Z251" s="209"/>
      <c r="AA251" s="210"/>
      <c r="AB251" s="259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</row>
    <row r="252" spans="1:204" s="4" customFormat="1" ht="24.75" customHeight="1">
      <c r="A252" s="6"/>
      <c r="B252" s="6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37" t="s">
        <v>334</v>
      </c>
      <c r="U252" s="326"/>
      <c r="V252" s="82"/>
      <c r="W252" s="167"/>
      <c r="X252" s="82"/>
      <c r="Y252" s="213"/>
      <c r="Z252" s="213"/>
      <c r="AA252" s="214"/>
      <c r="AB252" s="260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</row>
    <row r="253" spans="1:204" customFormat="1" ht="11.25" customHeight="1">
      <c r="A253" s="116" t="s">
        <v>333</v>
      </c>
      <c r="B253" s="117"/>
      <c r="C253" s="335"/>
      <c r="D253" s="336"/>
      <c r="E253" s="336"/>
      <c r="F253" s="111"/>
      <c r="G253" s="111"/>
      <c r="H253" s="111"/>
      <c r="I253" s="111"/>
      <c r="J253" s="111"/>
      <c r="K253" s="111"/>
      <c r="L253" s="112"/>
      <c r="M253" s="111"/>
      <c r="N253" s="111"/>
      <c r="O253" s="111"/>
      <c r="P253" s="111"/>
      <c r="Q253" s="111"/>
      <c r="R253" s="111"/>
      <c r="S253" s="111"/>
      <c r="T253" s="119" t="s">
        <v>335</v>
      </c>
      <c r="U253" s="119"/>
      <c r="W253" s="166"/>
      <c r="Y253" s="212"/>
      <c r="Z253" s="212"/>
      <c r="AA253" s="212"/>
      <c r="AB253" s="257"/>
    </row>
    <row r="254" spans="1:204" s="4" customForma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104"/>
      <c r="U254" s="2"/>
      <c r="V254" s="82"/>
      <c r="W254" s="167"/>
      <c r="X254" s="82"/>
      <c r="Y254" s="213"/>
      <c r="Z254" s="213"/>
      <c r="AA254" s="214"/>
      <c r="AB254" s="260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</row>
    <row r="255" spans="1:204" s="4" customFormat="1">
      <c r="A255" s="6"/>
      <c r="B255" s="6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104"/>
      <c r="U255" s="2"/>
      <c r="V255" s="82"/>
      <c r="W255" s="167"/>
      <c r="X255" s="82"/>
      <c r="Y255" s="213"/>
      <c r="Z255" s="213"/>
      <c r="AA255" s="214"/>
      <c r="AB255" s="260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</row>
    <row r="256" spans="1:204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04"/>
      <c r="U256" s="2"/>
      <c r="V256" s="82"/>
      <c r="W256" s="167"/>
      <c r="X256" s="82"/>
      <c r="Y256" s="213"/>
      <c r="Z256" s="213"/>
      <c r="AA256" s="214"/>
      <c r="AB256" s="260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4"/>
      <c r="U257" s="2"/>
      <c r="V257" s="82"/>
      <c r="W257" s="167"/>
      <c r="X257" s="82"/>
      <c r="Y257" s="213"/>
      <c r="Z257" s="213"/>
      <c r="AA257" s="214"/>
      <c r="AB257" s="260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4"/>
      <c r="U258" s="2"/>
      <c r="V258" s="82"/>
      <c r="W258" s="167"/>
      <c r="X258" s="82"/>
      <c r="Y258" s="213"/>
      <c r="Z258" s="213"/>
      <c r="AA258" s="214"/>
      <c r="AB258" s="260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4"/>
      <c r="U259" s="2"/>
      <c r="V259" s="82"/>
      <c r="W259" s="167"/>
      <c r="X259" s="82"/>
      <c r="Y259" s="213"/>
      <c r="Z259" s="213"/>
      <c r="AA259" s="214"/>
      <c r="AB259" s="260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4"/>
      <c r="U260" s="2"/>
      <c r="V260" s="82"/>
      <c r="W260" s="167"/>
      <c r="X260" s="82"/>
      <c r="Y260" s="213"/>
      <c r="Z260" s="213"/>
      <c r="AA260" s="214"/>
      <c r="AB260" s="260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4"/>
      <c r="U261" s="2"/>
      <c r="V261" s="82"/>
      <c r="W261" s="167"/>
      <c r="X261" s="82"/>
      <c r="Y261" s="213"/>
      <c r="Z261" s="213"/>
      <c r="AA261" s="214"/>
      <c r="AB261" s="260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4"/>
      <c r="U262" s="2"/>
      <c r="V262" s="82"/>
      <c r="W262" s="167"/>
      <c r="X262" s="82"/>
      <c r="Y262" s="213"/>
      <c r="Z262" s="213"/>
      <c r="AA262" s="214"/>
      <c r="AB262" s="260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5"/>
      <c r="U263" s="2"/>
      <c r="V263" s="60"/>
      <c r="W263" s="164"/>
      <c r="X263" s="60"/>
      <c r="Y263" s="209"/>
      <c r="Z263" s="209"/>
      <c r="AA263" s="210"/>
      <c r="AB263" s="259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0"/>
      <c r="U264" s="2"/>
      <c r="V264" s="60"/>
      <c r="W264" s="164"/>
      <c r="X264" s="60"/>
      <c r="Y264" s="209"/>
      <c r="Z264" s="209"/>
      <c r="AA264" s="210"/>
      <c r="AB264" s="259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0"/>
      <c r="U265" s="2"/>
      <c r="V265" s="60"/>
      <c r="W265" s="164"/>
      <c r="X265" s="60"/>
      <c r="Y265" s="209"/>
      <c r="Z265" s="209"/>
      <c r="AA265" s="210"/>
      <c r="AB265" s="259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0"/>
      <c r="U266" s="2"/>
      <c r="V266" s="60"/>
      <c r="W266" s="164"/>
      <c r="X266" s="60"/>
      <c r="Y266" s="209"/>
      <c r="Z266" s="209"/>
      <c r="AA266" s="210"/>
      <c r="AB266" s="259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0"/>
      <c r="U267" s="2"/>
      <c r="V267" s="60"/>
      <c r="W267" s="164"/>
      <c r="X267" s="60"/>
      <c r="Y267" s="209"/>
      <c r="Z267" s="209"/>
      <c r="AA267" s="210"/>
      <c r="AB267" s="259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0"/>
      <c r="U268" s="2"/>
      <c r="V268" s="60"/>
      <c r="W268" s="164"/>
      <c r="X268" s="60"/>
      <c r="Y268" s="209"/>
      <c r="Z268" s="209"/>
      <c r="AA268" s="210"/>
      <c r="AB268" s="259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0"/>
      <c r="U269" s="2"/>
      <c r="V269" s="60"/>
      <c r="W269" s="164"/>
      <c r="X269" s="60"/>
      <c r="Y269" s="209"/>
      <c r="Z269" s="209"/>
      <c r="AA269" s="210"/>
      <c r="AB269" s="259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0"/>
      <c r="U270" s="2"/>
      <c r="V270" s="60"/>
      <c r="W270" s="164"/>
      <c r="X270" s="60"/>
      <c r="Y270" s="209"/>
      <c r="Z270" s="209"/>
      <c r="AA270" s="210"/>
      <c r="AB270" s="259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0"/>
      <c r="U271" s="2"/>
      <c r="V271" s="60"/>
      <c r="W271" s="164"/>
      <c r="X271" s="60"/>
      <c r="Y271" s="209"/>
      <c r="Z271" s="209"/>
      <c r="AA271" s="210"/>
      <c r="AB271" s="259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0"/>
      <c r="U272" s="2"/>
      <c r="V272" s="60"/>
      <c r="W272" s="164"/>
      <c r="X272" s="60"/>
      <c r="Y272" s="209"/>
      <c r="Z272" s="209"/>
      <c r="AA272" s="210"/>
      <c r="AB272" s="259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0"/>
      <c r="U273" s="2"/>
      <c r="V273" s="60"/>
      <c r="W273" s="164"/>
      <c r="X273" s="60"/>
      <c r="Y273" s="209"/>
      <c r="Z273" s="209"/>
      <c r="AA273" s="210"/>
      <c r="AB273" s="259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0"/>
      <c r="U274" s="2"/>
      <c r="V274" s="60"/>
      <c r="W274" s="164"/>
      <c r="X274" s="60"/>
      <c r="Y274" s="209"/>
      <c r="Z274" s="209"/>
      <c r="AA274" s="210"/>
      <c r="AB274" s="259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0"/>
      <c r="U275" s="2"/>
      <c r="V275" s="60"/>
      <c r="W275" s="164"/>
      <c r="X275" s="60"/>
      <c r="Y275" s="209"/>
      <c r="Z275" s="209"/>
      <c r="AA275" s="210"/>
      <c r="AB275" s="259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0"/>
      <c r="U276" s="2"/>
      <c r="V276" s="60"/>
      <c r="W276" s="164"/>
      <c r="X276" s="60"/>
      <c r="Y276" s="209"/>
      <c r="Z276" s="209"/>
      <c r="AA276" s="210"/>
      <c r="AB276" s="259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0"/>
      <c r="U277" s="2"/>
      <c r="V277" s="60"/>
      <c r="W277" s="164"/>
      <c r="X277" s="60"/>
      <c r="Y277" s="209"/>
      <c r="Z277" s="209"/>
      <c r="AA277" s="210"/>
      <c r="AB277" s="259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0"/>
      <c r="U278" s="2"/>
      <c r="V278" s="60"/>
      <c r="W278" s="164"/>
      <c r="X278" s="60"/>
      <c r="Y278" s="209"/>
      <c r="Z278" s="209"/>
      <c r="AA278" s="210"/>
      <c r="AB278" s="259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0"/>
      <c r="U279" s="2"/>
      <c r="V279" s="60"/>
      <c r="W279" s="164"/>
      <c r="X279" s="60"/>
      <c r="Y279" s="209"/>
      <c r="Z279" s="209"/>
      <c r="AA279" s="210"/>
      <c r="AB279" s="259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0"/>
      <c r="U280" s="2"/>
      <c r="V280" s="60"/>
      <c r="W280" s="164"/>
      <c r="X280" s="60"/>
      <c r="Y280" s="209"/>
      <c r="Z280" s="209"/>
      <c r="AA280" s="210"/>
      <c r="AB280" s="259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0"/>
      <c r="U281" s="2"/>
      <c r="V281" s="60"/>
      <c r="W281" s="164"/>
      <c r="X281" s="60"/>
      <c r="Y281" s="209"/>
      <c r="Z281" s="209"/>
      <c r="AA281" s="210"/>
      <c r="AB281" s="259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0"/>
      <c r="U282" s="2"/>
      <c r="V282" s="60"/>
      <c r="W282" s="164"/>
      <c r="X282" s="60"/>
      <c r="Y282" s="209"/>
      <c r="Z282" s="209"/>
      <c r="AA282" s="210"/>
      <c r="AB282" s="259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0"/>
      <c r="U283" s="2"/>
      <c r="V283" s="60"/>
      <c r="W283" s="164"/>
      <c r="X283" s="60"/>
      <c r="Y283" s="209"/>
      <c r="Z283" s="209"/>
      <c r="AA283" s="210"/>
      <c r="AB283" s="259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0"/>
      <c r="U284" s="2"/>
      <c r="V284" s="60"/>
      <c r="W284" s="164"/>
      <c r="X284" s="60"/>
      <c r="Y284" s="209"/>
      <c r="Z284" s="209"/>
      <c r="AA284" s="210"/>
      <c r="AB284" s="259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0"/>
      <c r="U285" s="2"/>
      <c r="V285" s="60"/>
      <c r="W285" s="164"/>
      <c r="X285" s="60"/>
      <c r="Y285" s="209"/>
      <c r="Z285" s="209"/>
      <c r="AA285" s="210"/>
      <c r="AB285" s="259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0"/>
      <c r="U286" s="2"/>
      <c r="V286" s="60"/>
      <c r="W286" s="164"/>
      <c r="X286" s="60"/>
      <c r="Y286" s="209"/>
      <c r="Z286" s="209"/>
      <c r="AA286" s="210"/>
      <c r="AB286" s="259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0"/>
      <c r="U287" s="2"/>
      <c r="V287" s="60"/>
      <c r="W287" s="164"/>
      <c r="X287" s="60"/>
      <c r="Y287" s="209"/>
      <c r="Z287" s="209"/>
      <c r="AA287" s="210"/>
      <c r="AB287" s="259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0"/>
      <c r="U288" s="2"/>
      <c r="V288" s="60"/>
      <c r="W288" s="164"/>
      <c r="X288" s="60"/>
      <c r="Y288" s="209"/>
      <c r="Z288" s="209"/>
      <c r="AA288" s="210"/>
      <c r="AB288" s="259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0"/>
      <c r="U289" s="2"/>
      <c r="V289" s="60"/>
      <c r="W289" s="164"/>
      <c r="X289" s="60"/>
      <c r="Y289" s="209"/>
      <c r="Z289" s="209"/>
      <c r="AA289" s="210"/>
      <c r="AB289" s="259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0"/>
      <c r="U290" s="2"/>
      <c r="V290" s="60"/>
      <c r="W290" s="164"/>
      <c r="X290" s="60"/>
      <c r="Y290" s="209"/>
      <c r="Z290" s="209"/>
      <c r="AA290" s="210"/>
      <c r="AB290" s="259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0"/>
      <c r="U291" s="2"/>
      <c r="V291" s="60"/>
      <c r="W291" s="164"/>
      <c r="X291" s="60"/>
      <c r="Y291" s="209"/>
      <c r="Z291" s="209"/>
      <c r="AA291" s="210"/>
      <c r="AB291" s="259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0"/>
      <c r="U292" s="2"/>
      <c r="V292" s="60"/>
      <c r="W292" s="164"/>
      <c r="X292" s="60"/>
      <c r="Y292" s="209"/>
      <c r="Z292" s="209"/>
      <c r="AA292" s="210"/>
      <c r="AB292" s="259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0"/>
      <c r="U293" s="2"/>
      <c r="V293" s="60"/>
      <c r="W293" s="164"/>
      <c r="X293" s="60"/>
      <c r="Y293" s="209"/>
      <c r="Z293" s="209"/>
      <c r="AA293" s="210"/>
      <c r="AB293" s="259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0"/>
      <c r="U294" s="2"/>
      <c r="V294" s="60"/>
      <c r="W294" s="164"/>
      <c r="X294" s="60"/>
      <c r="Y294" s="209"/>
      <c r="Z294" s="209"/>
      <c r="AA294" s="210"/>
      <c r="AB294" s="259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0"/>
      <c r="U295" s="2"/>
      <c r="V295" s="60"/>
      <c r="W295" s="164"/>
      <c r="X295" s="60"/>
      <c r="Y295" s="209"/>
      <c r="Z295" s="209"/>
      <c r="AA295" s="210"/>
      <c r="AB295" s="259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0"/>
      <c r="U296" s="2"/>
      <c r="V296" s="60"/>
      <c r="W296" s="164"/>
      <c r="X296" s="60"/>
      <c r="Y296" s="209"/>
      <c r="Z296" s="209"/>
      <c r="AA296" s="210"/>
      <c r="AB296" s="259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0"/>
      <c r="U297" s="2"/>
      <c r="V297" s="60"/>
      <c r="W297" s="164"/>
      <c r="X297" s="60"/>
      <c r="Y297" s="209"/>
      <c r="Z297" s="209"/>
      <c r="AA297" s="210"/>
      <c r="AB297" s="259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0"/>
      <c r="U298" s="2"/>
      <c r="V298" s="60"/>
      <c r="W298" s="164"/>
      <c r="X298" s="60"/>
      <c r="Y298" s="209"/>
      <c r="Z298" s="209"/>
      <c r="AA298" s="210"/>
      <c r="AB298" s="259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0"/>
      <c r="U299" s="2"/>
      <c r="V299" s="60"/>
      <c r="W299" s="164"/>
      <c r="X299" s="60"/>
      <c r="Y299" s="209"/>
      <c r="Z299" s="209"/>
      <c r="AA299" s="210"/>
      <c r="AB299" s="259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0"/>
      <c r="U300" s="2"/>
      <c r="V300" s="60"/>
      <c r="W300" s="164"/>
      <c r="X300" s="60"/>
      <c r="Y300" s="209"/>
      <c r="Z300" s="209"/>
      <c r="AA300" s="210"/>
      <c r="AB300" s="259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0"/>
      <c r="U301" s="2"/>
      <c r="V301" s="60"/>
      <c r="W301" s="164"/>
      <c r="X301" s="60"/>
      <c r="Y301" s="209"/>
      <c r="Z301" s="209"/>
      <c r="AA301" s="210"/>
      <c r="AB301" s="259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0"/>
      <c r="U302" s="2"/>
      <c r="V302" s="60"/>
      <c r="W302" s="164"/>
      <c r="X302" s="60"/>
      <c r="Y302" s="209"/>
      <c r="Z302" s="209"/>
      <c r="AA302" s="210"/>
      <c r="AB302" s="259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0"/>
      <c r="U303" s="2"/>
      <c r="V303" s="60"/>
      <c r="W303" s="164"/>
      <c r="X303" s="60"/>
      <c r="Y303" s="209"/>
      <c r="Z303" s="209"/>
      <c r="AA303" s="210"/>
      <c r="AB303" s="259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0"/>
      <c r="U304" s="2"/>
      <c r="V304" s="60"/>
      <c r="W304" s="164"/>
      <c r="X304" s="60"/>
      <c r="Y304" s="209"/>
      <c r="Z304" s="209"/>
      <c r="AA304" s="210"/>
      <c r="AB304" s="259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0"/>
      <c r="U305" s="2"/>
      <c r="V305" s="60"/>
      <c r="W305" s="164"/>
      <c r="X305" s="60"/>
      <c r="Y305" s="209"/>
      <c r="Z305" s="209"/>
      <c r="AA305" s="210"/>
      <c r="AB305" s="259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0"/>
      <c r="U306" s="2"/>
      <c r="V306" s="60"/>
      <c r="W306" s="164"/>
      <c r="X306" s="60"/>
      <c r="Y306" s="209"/>
      <c r="Z306" s="209"/>
      <c r="AA306" s="210"/>
      <c r="AB306" s="259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0"/>
      <c r="U307" s="2"/>
      <c r="V307" s="60"/>
      <c r="W307" s="164"/>
      <c r="X307" s="60"/>
      <c r="Y307" s="209"/>
      <c r="Z307" s="209"/>
      <c r="AA307" s="210"/>
      <c r="AB307" s="259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0"/>
      <c r="U308" s="2"/>
      <c r="V308" s="60"/>
      <c r="W308" s="164"/>
      <c r="X308" s="60"/>
      <c r="Y308" s="209"/>
      <c r="Z308" s="209"/>
      <c r="AA308" s="210"/>
      <c r="AB308" s="259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0"/>
      <c r="U309" s="2"/>
      <c r="V309" s="60"/>
      <c r="W309" s="164"/>
      <c r="X309" s="60"/>
      <c r="Y309" s="209"/>
      <c r="Z309" s="209"/>
      <c r="AA309" s="210"/>
      <c r="AB309" s="259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0"/>
      <c r="U310" s="2"/>
      <c r="V310" s="60"/>
      <c r="W310" s="164"/>
      <c r="X310" s="60"/>
      <c r="Y310" s="209"/>
      <c r="Z310" s="209"/>
      <c r="AA310" s="210"/>
      <c r="AB310" s="259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0"/>
      <c r="U311" s="2"/>
      <c r="V311" s="60"/>
      <c r="W311" s="164"/>
      <c r="X311" s="60"/>
      <c r="Y311" s="209"/>
      <c r="Z311" s="209"/>
      <c r="AA311" s="210"/>
      <c r="AB311" s="259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0"/>
      <c r="U312" s="2"/>
      <c r="V312" s="60"/>
      <c r="W312" s="164"/>
      <c r="X312" s="60"/>
      <c r="Y312" s="209"/>
      <c r="Z312" s="209"/>
      <c r="AA312" s="210"/>
      <c r="AB312" s="259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0"/>
      <c r="U313" s="2"/>
      <c r="V313" s="60"/>
      <c r="W313" s="164"/>
      <c r="X313" s="60"/>
      <c r="Y313" s="209"/>
      <c r="Z313" s="209"/>
      <c r="AA313" s="210"/>
      <c r="AB313" s="259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0"/>
      <c r="U314" s="2"/>
      <c r="V314" s="60"/>
      <c r="W314" s="164"/>
      <c r="X314" s="60"/>
      <c r="Y314" s="209"/>
      <c r="Z314" s="209"/>
      <c r="AA314" s="210"/>
      <c r="AB314" s="259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0"/>
      <c r="U315" s="2"/>
      <c r="V315" s="60"/>
      <c r="W315" s="164"/>
      <c r="X315" s="60"/>
      <c r="Y315" s="209"/>
      <c r="Z315" s="209"/>
      <c r="AA315" s="210"/>
      <c r="AB315" s="259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0"/>
      <c r="U316" s="2"/>
      <c r="V316" s="60"/>
      <c r="W316" s="164"/>
      <c r="X316" s="60"/>
      <c r="Y316" s="209"/>
      <c r="Z316" s="209"/>
      <c r="AA316" s="210"/>
      <c r="AB316" s="259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0"/>
      <c r="U317" s="2"/>
      <c r="V317" s="60"/>
      <c r="W317" s="164"/>
      <c r="X317" s="60"/>
      <c r="Y317" s="209"/>
      <c r="Z317" s="209"/>
      <c r="AA317" s="210"/>
      <c r="AB317" s="259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0"/>
      <c r="U318" s="2"/>
      <c r="V318" s="60"/>
      <c r="W318" s="164"/>
      <c r="X318" s="60"/>
      <c r="Y318" s="209"/>
      <c r="Z318" s="209"/>
      <c r="AA318" s="210"/>
      <c r="AB318" s="259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0"/>
      <c r="U319" s="2"/>
      <c r="V319" s="60"/>
      <c r="W319" s="164"/>
      <c r="X319" s="60"/>
      <c r="Y319" s="209"/>
      <c r="Z319" s="209"/>
      <c r="AA319" s="210"/>
      <c r="AB319" s="259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0"/>
      <c r="U320" s="2"/>
      <c r="V320" s="60"/>
      <c r="W320" s="164"/>
      <c r="X320" s="60"/>
      <c r="Y320" s="209"/>
      <c r="Z320" s="209"/>
      <c r="AA320" s="210"/>
      <c r="AB320" s="259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0"/>
      <c r="U321" s="2"/>
      <c r="V321" s="60"/>
      <c r="W321" s="164"/>
      <c r="X321" s="60"/>
      <c r="Y321" s="209"/>
      <c r="Z321" s="209"/>
      <c r="AA321" s="210"/>
      <c r="AB321" s="259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0"/>
      <c r="U322" s="2"/>
      <c r="V322" s="60"/>
      <c r="W322" s="164"/>
      <c r="X322" s="60"/>
      <c r="Y322" s="209"/>
      <c r="Z322" s="209"/>
      <c r="AA322" s="210"/>
      <c r="AB322" s="259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0"/>
      <c r="U323" s="2"/>
      <c r="V323" s="60"/>
      <c r="W323" s="164"/>
      <c r="X323" s="60"/>
      <c r="Y323" s="209"/>
      <c r="Z323" s="209"/>
      <c r="AA323" s="210"/>
      <c r="AB323" s="259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0"/>
      <c r="U324" s="2"/>
      <c r="V324" s="60"/>
      <c r="W324" s="164"/>
      <c r="X324" s="60"/>
      <c r="Y324" s="209"/>
      <c r="Z324" s="209"/>
      <c r="AA324" s="210"/>
      <c r="AB324" s="259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0"/>
      <c r="U325" s="2"/>
      <c r="V325" s="60"/>
      <c r="W325" s="164"/>
      <c r="X325" s="60"/>
      <c r="Y325" s="209"/>
      <c r="Z325" s="209"/>
      <c r="AA325" s="210"/>
      <c r="AB325" s="259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0"/>
      <c r="U326" s="2"/>
      <c r="V326" s="60"/>
      <c r="W326" s="164"/>
      <c r="X326" s="60"/>
      <c r="Y326" s="209"/>
      <c r="Z326" s="209"/>
      <c r="AA326" s="210"/>
      <c r="AB326" s="259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0"/>
      <c r="U327" s="2"/>
      <c r="V327" s="60"/>
      <c r="W327" s="164"/>
      <c r="X327" s="60"/>
      <c r="Y327" s="209"/>
      <c r="Z327" s="209"/>
      <c r="AA327" s="210"/>
      <c r="AB327" s="259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0"/>
      <c r="U328" s="2"/>
      <c r="V328" s="60"/>
      <c r="W328" s="164"/>
      <c r="X328" s="60"/>
      <c r="Y328" s="209"/>
      <c r="Z328" s="209"/>
      <c r="AA328" s="210"/>
      <c r="AB328" s="259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0"/>
      <c r="U329" s="2"/>
      <c r="V329" s="60"/>
      <c r="W329" s="164"/>
      <c r="X329" s="60"/>
      <c r="Y329" s="209"/>
      <c r="Z329" s="209"/>
      <c r="AA329" s="210"/>
      <c r="AB329" s="259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0"/>
      <c r="U330" s="2"/>
      <c r="V330" s="60"/>
      <c r="W330" s="164"/>
      <c r="X330" s="60"/>
      <c r="Y330" s="209"/>
      <c r="Z330" s="209"/>
      <c r="AA330" s="210"/>
      <c r="AB330" s="259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0"/>
      <c r="U331" s="2"/>
      <c r="V331" s="60"/>
      <c r="W331" s="164"/>
      <c r="X331" s="60"/>
      <c r="Y331" s="209"/>
      <c r="Z331" s="209"/>
      <c r="AA331" s="210"/>
      <c r="AB331" s="259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0"/>
      <c r="U332" s="2"/>
      <c r="V332" s="60"/>
      <c r="W332" s="164"/>
      <c r="X332" s="60"/>
      <c r="Y332" s="209"/>
      <c r="Z332" s="209"/>
      <c r="AA332" s="210"/>
      <c r="AB332" s="259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0"/>
      <c r="U333" s="2"/>
      <c r="V333" s="60"/>
      <c r="W333" s="164"/>
      <c r="X333" s="60"/>
      <c r="Y333" s="209"/>
      <c r="Z333" s="209"/>
      <c r="AA333" s="210"/>
      <c r="AB333" s="259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0"/>
      <c r="U334" s="2"/>
      <c r="V334" s="60"/>
      <c r="W334" s="164"/>
      <c r="X334" s="60"/>
      <c r="Y334" s="209"/>
      <c r="Z334" s="209"/>
      <c r="AA334" s="210"/>
      <c r="AB334" s="259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0"/>
      <c r="U335" s="2"/>
      <c r="V335" s="60"/>
      <c r="W335" s="164"/>
      <c r="X335" s="60"/>
      <c r="Y335" s="209"/>
      <c r="Z335" s="209"/>
      <c r="AA335" s="210"/>
      <c r="AB335" s="259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0"/>
      <c r="U336" s="2"/>
      <c r="V336" s="60"/>
      <c r="W336" s="164"/>
      <c r="X336" s="60"/>
      <c r="Y336" s="209"/>
      <c r="Z336" s="209"/>
      <c r="AA336" s="210"/>
      <c r="AB336" s="259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0"/>
      <c r="U337" s="2"/>
      <c r="V337" s="60"/>
      <c r="W337" s="164"/>
      <c r="X337" s="60"/>
      <c r="Y337" s="209"/>
      <c r="Z337" s="209"/>
      <c r="AA337" s="210"/>
      <c r="AB337" s="259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0"/>
      <c r="U338" s="2"/>
      <c r="V338" s="60"/>
      <c r="W338" s="164"/>
      <c r="X338" s="60"/>
      <c r="Y338" s="209"/>
      <c r="Z338" s="209"/>
      <c r="AA338" s="210"/>
      <c r="AB338" s="259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0"/>
      <c r="U339" s="2"/>
      <c r="V339" s="60"/>
      <c r="W339" s="164"/>
      <c r="X339" s="60"/>
      <c r="Y339" s="209"/>
      <c r="Z339" s="209"/>
      <c r="AA339" s="210"/>
      <c r="AB339" s="259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0"/>
      <c r="U340" s="2"/>
      <c r="V340" s="60"/>
      <c r="W340" s="164"/>
      <c r="X340" s="60"/>
      <c r="Y340" s="209"/>
      <c r="Z340" s="209"/>
      <c r="AA340" s="210"/>
      <c r="AB340" s="259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0"/>
      <c r="U341" s="2"/>
      <c r="V341" s="60"/>
      <c r="W341" s="164"/>
      <c r="X341" s="60"/>
      <c r="Y341" s="209"/>
      <c r="Z341" s="209"/>
      <c r="AA341" s="210"/>
      <c r="AB341" s="259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0"/>
      <c r="U342" s="2"/>
      <c r="V342" s="60"/>
      <c r="W342" s="164"/>
      <c r="X342" s="60"/>
      <c r="Y342" s="209"/>
      <c r="Z342" s="209"/>
      <c r="AA342" s="210"/>
      <c r="AB342" s="259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0"/>
      <c r="U343" s="2"/>
      <c r="V343" s="60"/>
      <c r="W343" s="164"/>
      <c r="X343" s="60"/>
      <c r="Y343" s="209"/>
      <c r="Z343" s="209"/>
      <c r="AA343" s="210"/>
      <c r="AB343" s="259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0"/>
      <c r="U344" s="2"/>
      <c r="V344" s="60"/>
      <c r="W344" s="164"/>
      <c r="X344" s="60"/>
      <c r="Y344" s="209"/>
      <c r="Z344" s="209"/>
      <c r="AA344" s="210"/>
      <c r="AB344" s="259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0"/>
      <c r="U345" s="2"/>
      <c r="V345" s="60"/>
      <c r="W345" s="164"/>
      <c r="X345" s="60"/>
      <c r="Y345" s="209"/>
      <c r="Z345" s="209"/>
      <c r="AA345" s="210"/>
      <c r="AB345" s="259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0"/>
      <c r="U346" s="2"/>
      <c r="V346" s="60"/>
      <c r="W346" s="164"/>
      <c r="X346" s="60"/>
      <c r="Y346" s="209"/>
      <c r="Z346" s="209"/>
      <c r="AA346" s="210"/>
      <c r="AB346" s="259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0"/>
      <c r="U347" s="2"/>
      <c r="V347" s="60"/>
      <c r="W347" s="164"/>
      <c r="X347" s="60"/>
      <c r="Y347" s="209"/>
      <c r="Z347" s="209"/>
      <c r="AA347" s="210"/>
      <c r="AB347" s="259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0"/>
      <c r="U348" s="2"/>
      <c r="V348" s="60"/>
      <c r="W348" s="164"/>
      <c r="X348" s="60"/>
      <c r="Y348" s="209"/>
      <c r="Z348" s="209"/>
      <c r="AA348" s="210"/>
      <c r="AB348" s="259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0"/>
      <c r="U349" s="2"/>
      <c r="V349" s="60"/>
      <c r="W349" s="164"/>
      <c r="X349" s="60"/>
      <c r="Y349" s="209"/>
      <c r="Z349" s="209"/>
      <c r="AA349" s="210"/>
      <c r="AB349" s="259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0"/>
      <c r="U350" s="2"/>
      <c r="V350" s="60"/>
      <c r="W350" s="164"/>
      <c r="X350" s="60"/>
      <c r="Y350" s="209"/>
      <c r="Z350" s="209"/>
      <c r="AA350" s="210"/>
      <c r="AB350" s="259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0"/>
      <c r="U351" s="2"/>
      <c r="V351" s="60"/>
      <c r="W351" s="164"/>
      <c r="X351" s="60"/>
      <c r="Y351" s="209"/>
      <c r="Z351" s="209"/>
      <c r="AA351" s="210"/>
      <c r="AB351" s="259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0"/>
      <c r="U352" s="2"/>
      <c r="V352" s="60"/>
      <c r="W352" s="164"/>
      <c r="X352" s="60"/>
      <c r="Y352" s="209"/>
      <c r="Z352" s="209"/>
      <c r="AA352" s="210"/>
      <c r="AB352" s="259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0"/>
      <c r="U353" s="2"/>
      <c r="V353" s="60"/>
      <c r="W353" s="164"/>
      <c r="X353" s="60"/>
      <c r="Y353" s="209"/>
      <c r="Z353" s="209"/>
      <c r="AA353" s="210"/>
      <c r="AB353" s="259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0"/>
      <c r="U354" s="2"/>
      <c r="V354" s="60"/>
      <c r="W354" s="164"/>
      <c r="X354" s="60"/>
      <c r="Y354" s="209"/>
      <c r="Z354" s="209"/>
      <c r="AA354" s="210"/>
      <c r="AB354" s="259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0"/>
      <c r="U355" s="2"/>
      <c r="V355" s="60"/>
      <c r="W355" s="164"/>
      <c r="X355" s="60"/>
      <c r="Y355" s="209"/>
      <c r="Z355" s="209"/>
      <c r="AA355" s="210"/>
      <c r="AB355" s="259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0"/>
      <c r="U356" s="2"/>
      <c r="V356" s="60"/>
      <c r="W356" s="164"/>
      <c r="X356" s="60"/>
      <c r="Y356" s="209"/>
      <c r="Z356" s="209"/>
      <c r="AA356" s="210"/>
      <c r="AB356" s="259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0"/>
      <c r="U357" s="2"/>
      <c r="V357" s="60"/>
      <c r="W357" s="164"/>
      <c r="X357" s="60"/>
      <c r="Y357" s="209"/>
      <c r="Z357" s="209"/>
      <c r="AA357" s="210"/>
      <c r="AB357" s="259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0"/>
      <c r="U358" s="2"/>
      <c r="V358" s="60"/>
      <c r="W358" s="164"/>
      <c r="X358" s="60"/>
      <c r="Y358" s="209"/>
      <c r="Z358" s="209"/>
      <c r="AA358" s="210"/>
      <c r="AB358" s="259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0"/>
      <c r="U359" s="2"/>
      <c r="V359" s="60"/>
      <c r="W359" s="164"/>
      <c r="X359" s="60"/>
      <c r="Y359" s="209"/>
      <c r="Z359" s="209"/>
      <c r="AA359" s="210"/>
      <c r="AB359" s="259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0"/>
      <c r="U360" s="2"/>
      <c r="V360" s="60"/>
      <c r="W360" s="164"/>
      <c r="X360" s="60"/>
      <c r="Y360" s="209"/>
      <c r="Z360" s="209"/>
      <c r="AA360" s="210"/>
      <c r="AB360" s="259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0"/>
      <c r="U361" s="2"/>
      <c r="V361" s="60"/>
      <c r="W361" s="164"/>
      <c r="X361" s="60"/>
      <c r="Y361" s="209"/>
      <c r="Z361" s="209"/>
      <c r="AA361" s="210"/>
      <c r="AB361" s="259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0"/>
      <c r="U362" s="2"/>
      <c r="V362" s="60"/>
      <c r="W362" s="164"/>
      <c r="X362" s="60"/>
      <c r="Y362" s="209"/>
      <c r="Z362" s="209"/>
      <c r="AA362" s="210"/>
      <c r="AB362" s="259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0"/>
      <c r="U363" s="2"/>
      <c r="V363" s="60"/>
      <c r="W363" s="164"/>
      <c r="X363" s="60"/>
      <c r="Y363" s="209"/>
      <c r="Z363" s="209"/>
      <c r="AA363" s="210"/>
      <c r="AB363" s="259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0"/>
      <c r="U364" s="2"/>
      <c r="V364" s="60"/>
      <c r="W364" s="164"/>
      <c r="X364" s="60"/>
      <c r="Y364" s="209"/>
      <c r="Z364" s="209"/>
      <c r="AA364" s="210"/>
      <c r="AB364" s="259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0"/>
      <c r="U365" s="2"/>
      <c r="V365" s="60"/>
      <c r="W365" s="164"/>
      <c r="X365" s="60"/>
      <c r="Y365" s="209"/>
      <c r="Z365" s="209"/>
      <c r="AA365" s="210"/>
      <c r="AB365" s="259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0"/>
      <c r="U366" s="2"/>
      <c r="V366" s="60"/>
      <c r="W366" s="164"/>
      <c r="X366" s="60"/>
      <c r="Y366" s="209"/>
      <c r="Z366" s="209"/>
      <c r="AA366" s="210"/>
      <c r="AB366" s="259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0"/>
      <c r="U367" s="2"/>
      <c r="V367" s="60"/>
      <c r="W367" s="164"/>
      <c r="X367" s="60"/>
      <c r="Y367" s="209"/>
      <c r="Z367" s="209"/>
      <c r="AA367" s="210"/>
      <c r="AB367" s="259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0"/>
      <c r="U368" s="2"/>
      <c r="V368" s="60"/>
      <c r="W368" s="164"/>
      <c r="X368" s="60"/>
      <c r="Y368" s="209"/>
      <c r="Z368" s="209"/>
      <c r="AA368" s="210"/>
      <c r="AB368" s="259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0"/>
      <c r="U369" s="2"/>
      <c r="V369" s="60"/>
      <c r="W369" s="164"/>
      <c r="X369" s="60"/>
      <c r="Y369" s="209"/>
      <c r="Z369" s="209"/>
      <c r="AA369" s="210"/>
      <c r="AB369" s="259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0"/>
      <c r="U370" s="2"/>
      <c r="V370" s="60"/>
      <c r="W370" s="164"/>
      <c r="X370" s="60"/>
      <c r="Y370" s="209"/>
      <c r="Z370" s="209"/>
      <c r="AA370" s="210"/>
      <c r="AB370" s="259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0"/>
      <c r="U371" s="2"/>
      <c r="V371" s="60"/>
      <c r="W371" s="164"/>
      <c r="X371" s="60"/>
      <c r="Y371" s="209"/>
      <c r="Z371" s="209"/>
      <c r="AA371" s="210"/>
      <c r="AB371" s="259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0"/>
      <c r="U372" s="2"/>
      <c r="V372" s="60"/>
      <c r="W372" s="164"/>
      <c r="X372" s="60"/>
      <c r="Y372" s="209"/>
      <c r="Z372" s="209"/>
      <c r="AA372" s="210"/>
      <c r="AB372" s="259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0"/>
      <c r="U373" s="2"/>
      <c r="V373" s="60"/>
      <c r="W373" s="164"/>
      <c r="X373" s="60"/>
      <c r="Y373" s="209"/>
      <c r="Z373" s="209"/>
      <c r="AA373" s="210"/>
      <c r="AB373" s="259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0"/>
      <c r="U374" s="2"/>
      <c r="V374" s="60"/>
      <c r="W374" s="164"/>
      <c r="X374" s="60"/>
      <c r="Y374" s="209"/>
      <c r="Z374" s="209"/>
      <c r="AA374" s="210"/>
      <c r="AB374" s="259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0"/>
      <c r="U375" s="2"/>
      <c r="V375" s="60"/>
      <c r="W375" s="164"/>
      <c r="X375" s="60"/>
      <c r="Y375" s="209"/>
      <c r="Z375" s="209"/>
      <c r="AA375" s="210"/>
      <c r="AB375" s="259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0"/>
      <c r="U376" s="2"/>
      <c r="V376" s="60"/>
      <c r="W376" s="164"/>
      <c r="X376" s="60"/>
      <c r="Y376" s="209"/>
      <c r="Z376" s="209"/>
      <c r="AA376" s="210"/>
      <c r="AB376" s="259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0"/>
      <c r="U377" s="2"/>
      <c r="V377" s="60"/>
      <c r="W377" s="164"/>
      <c r="X377" s="60"/>
      <c r="Y377" s="209"/>
      <c r="Z377" s="209"/>
      <c r="AA377" s="210"/>
      <c r="AB377" s="259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0"/>
      <c r="U378" s="2"/>
      <c r="V378" s="60"/>
      <c r="W378" s="164"/>
      <c r="X378" s="60"/>
      <c r="Y378" s="209"/>
      <c r="Z378" s="209"/>
      <c r="AA378" s="210"/>
      <c r="AB378" s="259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0"/>
      <c r="U379" s="2"/>
      <c r="V379" s="60"/>
      <c r="W379" s="164"/>
      <c r="X379" s="60"/>
      <c r="Y379" s="209"/>
      <c r="Z379" s="209"/>
      <c r="AA379" s="210"/>
      <c r="AB379" s="259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0"/>
      <c r="U380" s="2"/>
      <c r="V380" s="60"/>
      <c r="W380" s="164"/>
      <c r="X380" s="60"/>
      <c r="Y380" s="209"/>
      <c r="Z380" s="209"/>
      <c r="AA380" s="210"/>
      <c r="AB380" s="259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0"/>
      <c r="U381" s="2"/>
      <c r="V381" s="60"/>
      <c r="W381" s="164"/>
      <c r="X381" s="60"/>
      <c r="Y381" s="209"/>
      <c r="Z381" s="209"/>
      <c r="AA381" s="210"/>
      <c r="AB381" s="259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0"/>
      <c r="U382" s="2"/>
      <c r="V382" s="60"/>
      <c r="W382" s="164"/>
      <c r="X382" s="60"/>
      <c r="Y382" s="209"/>
      <c r="Z382" s="209"/>
      <c r="AA382" s="210"/>
      <c r="AB382" s="259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0"/>
      <c r="U383" s="2"/>
      <c r="V383" s="60"/>
      <c r="W383" s="164"/>
      <c r="X383" s="60"/>
      <c r="Y383" s="209"/>
      <c r="Z383" s="209"/>
      <c r="AA383" s="210"/>
      <c r="AB383" s="259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0"/>
      <c r="U384" s="2"/>
      <c r="V384" s="60"/>
      <c r="W384" s="164"/>
      <c r="X384" s="60"/>
      <c r="Y384" s="209"/>
      <c r="Z384" s="209"/>
      <c r="AA384" s="210"/>
      <c r="AB384" s="259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0"/>
      <c r="U385" s="2"/>
      <c r="V385" s="60"/>
      <c r="W385" s="164"/>
      <c r="X385" s="60"/>
      <c r="Y385" s="209"/>
      <c r="Z385" s="209"/>
      <c r="AA385" s="210"/>
      <c r="AB385" s="259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0"/>
      <c r="U386" s="2"/>
      <c r="V386" s="60"/>
      <c r="W386" s="164"/>
      <c r="X386" s="60"/>
      <c r="Y386" s="209"/>
      <c r="Z386" s="209"/>
      <c r="AA386" s="210"/>
      <c r="AB386" s="259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0"/>
      <c r="U387" s="2"/>
      <c r="V387" s="60"/>
      <c r="W387" s="164"/>
      <c r="X387" s="60"/>
      <c r="Y387" s="209"/>
      <c r="Z387" s="209"/>
      <c r="AA387" s="210"/>
      <c r="AB387" s="259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0"/>
      <c r="U388" s="2"/>
      <c r="V388" s="60"/>
      <c r="W388" s="164"/>
      <c r="X388" s="60"/>
      <c r="Y388" s="209"/>
      <c r="Z388" s="209"/>
      <c r="AA388" s="210"/>
      <c r="AB388" s="259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0"/>
      <c r="U389" s="2"/>
      <c r="V389" s="60"/>
      <c r="W389" s="164"/>
      <c r="X389" s="60"/>
      <c r="Y389" s="209"/>
      <c r="Z389" s="209"/>
      <c r="AA389" s="210"/>
      <c r="AB389" s="259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0"/>
      <c r="U390" s="2"/>
      <c r="V390" s="60"/>
      <c r="W390" s="164"/>
      <c r="X390" s="60"/>
      <c r="Y390" s="209"/>
      <c r="Z390" s="209"/>
      <c r="AA390" s="210"/>
      <c r="AB390" s="259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0"/>
      <c r="U391" s="2"/>
      <c r="V391" s="60"/>
      <c r="W391" s="164"/>
      <c r="X391" s="60"/>
      <c r="Y391" s="209"/>
      <c r="Z391" s="209"/>
      <c r="AA391" s="210"/>
      <c r="AB391" s="259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0"/>
      <c r="U392" s="2"/>
      <c r="V392" s="60"/>
      <c r="W392" s="164"/>
      <c r="X392" s="60"/>
      <c r="Y392" s="209"/>
      <c r="Z392" s="209"/>
      <c r="AA392" s="210"/>
      <c r="AB392" s="259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0"/>
      <c r="U393" s="2"/>
      <c r="V393" s="60"/>
      <c r="W393" s="164"/>
      <c r="X393" s="60"/>
      <c r="Y393" s="209"/>
      <c r="Z393" s="209"/>
      <c r="AA393" s="210"/>
      <c r="AB393" s="259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0"/>
      <c r="U394" s="2"/>
      <c r="V394" s="60"/>
      <c r="W394" s="164"/>
      <c r="X394" s="60"/>
      <c r="Y394" s="209"/>
      <c r="Z394" s="209"/>
      <c r="AA394" s="210"/>
      <c r="AB394" s="259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0"/>
      <c r="U395" s="2"/>
      <c r="V395" s="60"/>
      <c r="W395" s="164"/>
      <c r="X395" s="60"/>
      <c r="Y395" s="209"/>
      <c r="Z395" s="209"/>
      <c r="AA395" s="210"/>
      <c r="AB395" s="259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0"/>
      <c r="U396" s="2"/>
      <c r="V396" s="60"/>
      <c r="W396" s="164"/>
      <c r="X396" s="60"/>
      <c r="Y396" s="209"/>
      <c r="Z396" s="209"/>
      <c r="AA396" s="210"/>
      <c r="AB396" s="259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0"/>
      <c r="U397" s="2"/>
      <c r="V397" s="60"/>
      <c r="W397" s="164"/>
      <c r="X397" s="60"/>
      <c r="Y397" s="209"/>
      <c r="Z397" s="209"/>
      <c r="AA397" s="210"/>
      <c r="AB397" s="259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0"/>
      <c r="U398" s="2"/>
      <c r="V398" s="60"/>
      <c r="W398" s="164"/>
      <c r="X398" s="60"/>
      <c r="Y398" s="209"/>
      <c r="Z398" s="209"/>
      <c r="AA398" s="210"/>
      <c r="AB398" s="259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0"/>
      <c r="U399" s="2"/>
      <c r="V399" s="60"/>
      <c r="W399" s="164"/>
      <c r="X399" s="60"/>
      <c r="Y399" s="209"/>
      <c r="Z399" s="209"/>
      <c r="AA399" s="210"/>
      <c r="AB399" s="259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0"/>
      <c r="U400" s="2"/>
      <c r="V400" s="60"/>
      <c r="W400" s="164"/>
      <c r="X400" s="60"/>
      <c r="Y400" s="209"/>
      <c r="Z400" s="209"/>
      <c r="AA400" s="210"/>
      <c r="AB400" s="259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0"/>
      <c r="U401" s="2"/>
      <c r="V401" s="60"/>
      <c r="W401" s="164"/>
      <c r="X401" s="60"/>
      <c r="Y401" s="209"/>
      <c r="Z401" s="209"/>
      <c r="AA401" s="210"/>
      <c r="AB401" s="259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0"/>
      <c r="U402" s="2"/>
      <c r="V402" s="60"/>
      <c r="W402" s="164"/>
      <c r="X402" s="60"/>
      <c r="Y402" s="209"/>
      <c r="Z402" s="209"/>
      <c r="AA402" s="210"/>
      <c r="AB402" s="259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2"/>
      <c r="V403" s="60"/>
      <c r="W403" s="164"/>
      <c r="X403" s="60"/>
      <c r="Y403" s="209"/>
      <c r="Z403" s="209"/>
      <c r="AA403" s="210"/>
      <c r="AB403" s="259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2"/>
      <c r="V404" s="60"/>
      <c r="W404" s="164"/>
      <c r="X404" s="60"/>
      <c r="Y404" s="209"/>
      <c r="Z404" s="209"/>
      <c r="AA404" s="210"/>
      <c r="AB404" s="259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2"/>
      <c r="V405" s="60"/>
      <c r="W405" s="164"/>
      <c r="X405" s="60"/>
      <c r="Y405" s="209"/>
      <c r="Z405" s="209"/>
      <c r="AA405" s="210"/>
      <c r="AB405" s="259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0"/>
      <c r="U406" s="2"/>
      <c r="V406" s="60"/>
      <c r="W406" s="164"/>
      <c r="X406" s="60"/>
      <c r="Y406" s="209"/>
      <c r="Z406" s="209"/>
      <c r="AA406" s="210"/>
      <c r="AB406" s="259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0"/>
      <c r="U407" s="2"/>
      <c r="V407" s="60"/>
      <c r="W407" s="164"/>
      <c r="X407" s="60"/>
      <c r="Y407" s="209"/>
      <c r="Z407" s="209"/>
      <c r="AA407" s="210"/>
      <c r="AB407" s="259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0"/>
      <c r="U408" s="2"/>
      <c r="V408" s="60"/>
      <c r="W408" s="164"/>
      <c r="X408" s="60"/>
      <c r="Y408" s="209"/>
      <c r="Z408" s="209"/>
      <c r="AA408" s="210"/>
      <c r="AB408" s="259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0"/>
      <c r="U409" s="2"/>
      <c r="V409" s="60"/>
      <c r="W409" s="164"/>
      <c r="X409" s="60"/>
      <c r="Y409" s="209"/>
      <c r="Z409" s="209"/>
      <c r="AA409" s="210"/>
      <c r="AB409" s="259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0"/>
      <c r="U410" s="2"/>
      <c r="V410" s="60"/>
      <c r="W410" s="164"/>
      <c r="X410" s="60"/>
      <c r="Y410" s="209"/>
      <c r="Z410" s="209"/>
      <c r="AA410" s="210"/>
      <c r="AB410" s="259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0"/>
      <c r="U411" s="2"/>
      <c r="V411" s="60"/>
      <c r="W411" s="164"/>
      <c r="X411" s="60"/>
      <c r="Y411" s="209"/>
      <c r="Z411" s="209"/>
      <c r="AA411" s="210"/>
      <c r="AB411" s="259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0"/>
      <c r="U412" s="2"/>
      <c r="V412" s="60"/>
      <c r="W412" s="164"/>
      <c r="X412" s="60"/>
      <c r="Y412" s="209"/>
      <c r="Z412" s="209"/>
      <c r="AA412" s="210"/>
      <c r="AB412" s="259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0"/>
      <c r="U413" s="2"/>
      <c r="V413" s="60"/>
      <c r="W413" s="164"/>
      <c r="X413" s="60"/>
      <c r="Y413" s="209"/>
      <c r="Z413" s="209"/>
      <c r="AA413" s="210"/>
      <c r="AB413" s="259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0"/>
      <c r="U414" s="2"/>
      <c r="V414" s="60"/>
      <c r="W414" s="164"/>
      <c r="X414" s="60"/>
      <c r="Y414" s="209"/>
      <c r="Z414" s="209"/>
      <c r="AA414" s="210"/>
      <c r="AB414" s="259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0"/>
      <c r="U415" s="2"/>
      <c r="V415" s="60"/>
      <c r="W415" s="164"/>
      <c r="X415" s="60"/>
      <c r="Y415" s="209"/>
      <c r="Z415" s="209"/>
      <c r="AA415" s="210"/>
      <c r="AB415" s="259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0"/>
      <c r="U416" s="2"/>
      <c r="V416" s="60"/>
      <c r="W416" s="164"/>
      <c r="X416" s="60"/>
      <c r="Y416" s="209"/>
      <c r="Z416" s="209"/>
      <c r="AA416" s="210"/>
      <c r="AB416" s="259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0"/>
      <c r="U417" s="2"/>
      <c r="V417" s="60"/>
      <c r="W417" s="164"/>
      <c r="X417" s="60"/>
      <c r="Y417" s="209"/>
      <c r="Z417" s="209"/>
      <c r="AA417" s="210"/>
      <c r="AB417" s="259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0"/>
      <c r="U418" s="2"/>
      <c r="V418" s="60"/>
      <c r="W418" s="164"/>
      <c r="X418" s="60"/>
      <c r="Y418" s="209"/>
      <c r="Z418" s="209"/>
      <c r="AA418" s="210"/>
      <c r="AB418" s="259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0"/>
      <c r="U419" s="2"/>
      <c r="V419" s="60"/>
      <c r="W419" s="164"/>
      <c r="X419" s="60"/>
      <c r="Y419" s="209"/>
      <c r="Z419" s="209"/>
      <c r="AA419" s="210"/>
      <c r="AB419" s="259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0"/>
      <c r="U420" s="2"/>
      <c r="V420" s="60"/>
      <c r="W420" s="164"/>
      <c r="X420" s="60"/>
      <c r="Y420" s="209"/>
      <c r="Z420" s="209"/>
      <c r="AA420" s="210"/>
      <c r="AB420" s="259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0"/>
      <c r="U421" s="2"/>
      <c r="V421" s="60"/>
      <c r="W421" s="164"/>
      <c r="X421" s="60"/>
      <c r="Y421" s="209"/>
      <c r="Z421" s="209"/>
      <c r="AA421" s="210"/>
      <c r="AB421" s="259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0"/>
      <c r="U422" s="2"/>
      <c r="V422" s="60"/>
      <c r="W422" s="164"/>
      <c r="X422" s="60"/>
      <c r="Y422" s="209"/>
      <c r="Z422" s="209"/>
      <c r="AA422" s="210"/>
      <c r="AB422" s="259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0"/>
      <c r="U423" s="2"/>
      <c r="V423" s="60"/>
      <c r="W423" s="164"/>
      <c r="X423" s="60"/>
      <c r="Y423" s="209"/>
      <c r="Z423" s="209"/>
      <c r="AA423" s="210"/>
      <c r="AB423" s="259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0"/>
      <c r="U424" s="2"/>
      <c r="V424" s="60"/>
      <c r="W424" s="164"/>
      <c r="X424" s="60"/>
      <c r="Y424" s="209"/>
      <c r="Z424" s="209"/>
      <c r="AA424" s="210"/>
      <c r="AB424" s="259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0"/>
      <c r="U425" s="2"/>
      <c r="V425" s="60"/>
      <c r="W425" s="164"/>
      <c r="X425" s="60"/>
      <c r="Y425" s="209"/>
      <c r="Z425" s="209"/>
      <c r="AA425" s="210"/>
      <c r="AB425" s="259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0"/>
      <c r="U426" s="2"/>
      <c r="V426" s="60"/>
      <c r="W426" s="164"/>
      <c r="X426" s="60"/>
      <c r="Y426" s="209"/>
      <c r="Z426" s="209"/>
      <c r="AA426" s="210"/>
      <c r="AB426" s="259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0"/>
      <c r="U427" s="2"/>
      <c r="V427" s="60"/>
      <c r="W427" s="164"/>
      <c r="X427" s="60"/>
      <c r="Y427" s="209"/>
      <c r="Z427" s="209"/>
      <c r="AA427" s="210"/>
      <c r="AB427" s="259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0"/>
      <c r="U428" s="2"/>
      <c r="V428" s="60"/>
      <c r="W428" s="164"/>
      <c r="X428" s="60"/>
      <c r="Y428" s="209"/>
      <c r="Z428" s="209"/>
      <c r="AA428" s="210"/>
      <c r="AB428" s="259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0"/>
      <c r="U429" s="2"/>
      <c r="V429" s="60"/>
      <c r="W429" s="164"/>
      <c r="X429" s="60"/>
      <c r="Y429" s="209"/>
      <c r="Z429" s="209"/>
      <c r="AA429" s="210"/>
      <c r="AB429" s="259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0"/>
      <c r="U430" s="2"/>
      <c r="V430" s="60"/>
      <c r="W430" s="164"/>
      <c r="X430" s="60"/>
      <c r="Y430" s="209"/>
      <c r="Z430" s="209"/>
      <c r="AA430" s="210"/>
      <c r="AB430" s="259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0"/>
      <c r="U431" s="2"/>
      <c r="V431" s="60"/>
      <c r="W431" s="164"/>
      <c r="X431" s="60"/>
      <c r="Y431" s="209"/>
      <c r="Z431" s="209"/>
      <c r="AA431" s="210"/>
      <c r="AB431" s="259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0"/>
      <c r="U432" s="2"/>
      <c r="V432" s="60"/>
      <c r="W432" s="164"/>
      <c r="X432" s="60"/>
      <c r="Y432" s="209"/>
      <c r="Z432" s="209"/>
      <c r="AA432" s="210"/>
      <c r="AB432" s="259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0"/>
      <c r="U433" s="2"/>
      <c r="V433" s="60"/>
      <c r="W433" s="164"/>
      <c r="X433" s="60"/>
      <c r="Y433" s="209"/>
      <c r="Z433" s="209"/>
      <c r="AA433" s="210"/>
      <c r="AB433" s="259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0"/>
      <c r="U434" s="2"/>
      <c r="V434" s="60"/>
      <c r="W434" s="164"/>
      <c r="X434" s="60"/>
      <c r="Y434" s="209"/>
      <c r="Z434" s="209"/>
      <c r="AA434" s="210"/>
      <c r="AB434" s="259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0"/>
      <c r="U435" s="2"/>
      <c r="V435" s="60"/>
      <c r="W435" s="164"/>
      <c r="X435" s="60"/>
      <c r="Y435" s="209"/>
      <c r="Z435" s="209"/>
      <c r="AA435" s="210"/>
      <c r="AB435" s="259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0"/>
      <c r="U436" s="2"/>
      <c r="V436" s="60"/>
      <c r="W436" s="164"/>
      <c r="X436" s="60"/>
      <c r="Y436" s="209"/>
      <c r="Z436" s="209"/>
      <c r="AA436" s="210"/>
      <c r="AB436" s="259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0"/>
      <c r="U437" s="2"/>
      <c r="V437" s="60"/>
      <c r="W437" s="164"/>
      <c r="X437" s="60"/>
      <c r="Y437" s="209"/>
      <c r="Z437" s="209"/>
      <c r="AA437" s="210"/>
      <c r="AB437" s="259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0"/>
      <c r="U438" s="2"/>
      <c r="V438" s="60"/>
      <c r="W438" s="164"/>
      <c r="X438" s="60"/>
      <c r="Y438" s="209"/>
      <c r="Z438" s="209"/>
      <c r="AA438" s="210"/>
      <c r="AB438" s="259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0"/>
      <c r="U439" s="2"/>
      <c r="V439" s="60"/>
      <c r="W439" s="164"/>
      <c r="X439" s="60"/>
      <c r="Y439" s="209"/>
      <c r="Z439" s="209"/>
      <c r="AA439" s="210"/>
      <c r="AB439" s="259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0"/>
      <c r="U440" s="2"/>
      <c r="V440" s="60"/>
      <c r="W440" s="164"/>
      <c r="X440" s="60"/>
      <c r="Y440" s="209"/>
      <c r="Z440" s="209"/>
      <c r="AA440" s="210"/>
      <c r="AB440" s="259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0"/>
      <c r="U441" s="2"/>
      <c r="V441" s="60"/>
      <c r="W441" s="164"/>
      <c r="X441" s="60"/>
      <c r="Y441" s="209"/>
      <c r="Z441" s="209"/>
      <c r="AA441" s="210"/>
      <c r="AB441" s="259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0"/>
      <c r="U442" s="2"/>
      <c r="V442" s="60"/>
      <c r="W442" s="164"/>
      <c r="X442" s="60"/>
      <c r="Y442" s="209"/>
      <c r="Z442" s="209"/>
      <c r="AA442" s="210"/>
      <c r="AB442" s="259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0"/>
      <c r="U443" s="2"/>
      <c r="V443" s="60"/>
      <c r="W443" s="164"/>
      <c r="X443" s="60"/>
      <c r="Y443" s="209"/>
      <c r="Z443" s="209"/>
      <c r="AA443" s="210"/>
      <c r="AB443" s="259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0"/>
      <c r="U444" s="2"/>
      <c r="V444" s="60"/>
      <c r="W444" s="164"/>
      <c r="X444" s="60"/>
      <c r="Y444" s="209"/>
      <c r="Z444" s="209"/>
      <c r="AA444" s="210"/>
      <c r="AB444" s="259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0"/>
      <c r="U445" s="2"/>
      <c r="V445" s="60"/>
      <c r="W445" s="164"/>
      <c r="X445" s="60"/>
      <c r="Y445" s="209"/>
      <c r="Z445" s="209"/>
      <c r="AA445" s="210"/>
      <c r="AB445" s="259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0"/>
      <c r="U446" s="2"/>
      <c r="V446" s="60"/>
      <c r="W446" s="164"/>
      <c r="X446" s="60"/>
      <c r="Y446" s="209"/>
      <c r="Z446" s="209"/>
      <c r="AA446" s="210"/>
      <c r="AB446" s="259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0"/>
      <c r="U447" s="2"/>
      <c r="V447" s="60"/>
      <c r="W447" s="164"/>
      <c r="X447" s="60"/>
      <c r="Y447" s="209"/>
      <c r="Z447" s="209"/>
      <c r="AA447" s="210"/>
      <c r="AB447" s="259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0"/>
      <c r="U448" s="2"/>
      <c r="V448" s="60"/>
      <c r="W448" s="164"/>
      <c r="X448" s="60"/>
      <c r="Y448" s="209"/>
      <c r="Z448" s="209"/>
      <c r="AA448" s="210"/>
      <c r="AB448" s="259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0"/>
      <c r="U449" s="2"/>
      <c r="V449" s="60"/>
      <c r="W449" s="164"/>
      <c r="X449" s="60"/>
      <c r="Y449" s="209"/>
      <c r="Z449" s="209"/>
      <c r="AA449" s="210"/>
      <c r="AB449" s="259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0"/>
      <c r="U450" s="2"/>
      <c r="V450" s="60"/>
      <c r="W450" s="164"/>
      <c r="X450" s="60"/>
      <c r="Y450" s="209"/>
      <c r="Z450" s="209"/>
      <c r="AA450" s="210"/>
      <c r="AB450" s="259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0"/>
      <c r="U451" s="2"/>
      <c r="V451" s="60"/>
      <c r="W451" s="164"/>
      <c r="X451" s="60"/>
      <c r="Y451" s="209"/>
      <c r="Z451" s="209"/>
      <c r="AA451" s="210"/>
      <c r="AB451" s="259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0"/>
      <c r="U452" s="2"/>
      <c r="V452" s="60"/>
      <c r="W452" s="164"/>
      <c r="X452" s="60"/>
      <c r="Y452" s="209"/>
      <c r="Z452" s="209"/>
      <c r="AA452" s="210"/>
      <c r="AB452" s="259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0"/>
      <c r="U453" s="2"/>
      <c r="V453" s="60"/>
      <c r="W453" s="164"/>
      <c r="X453" s="60"/>
      <c r="Y453" s="209"/>
      <c r="Z453" s="209"/>
      <c r="AA453" s="210"/>
      <c r="AB453" s="259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0"/>
      <c r="U454" s="2"/>
      <c r="V454" s="60"/>
      <c r="W454" s="164"/>
      <c r="X454" s="60"/>
      <c r="Y454" s="209"/>
      <c r="Z454" s="209"/>
      <c r="AA454" s="210"/>
      <c r="AB454" s="259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0"/>
      <c r="U455" s="2"/>
      <c r="V455" s="60"/>
      <c r="W455" s="164"/>
      <c r="X455" s="60"/>
      <c r="Y455" s="209"/>
      <c r="Z455" s="209"/>
      <c r="AA455" s="210"/>
      <c r="AB455" s="259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0"/>
      <c r="U456" s="2"/>
      <c r="V456" s="60"/>
      <c r="W456" s="164"/>
      <c r="X456" s="60"/>
      <c r="Y456" s="209"/>
      <c r="Z456" s="209"/>
      <c r="AA456" s="210"/>
      <c r="AB456" s="259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0"/>
      <c r="U457" s="2"/>
      <c r="V457" s="60"/>
      <c r="W457" s="164"/>
      <c r="X457" s="60"/>
      <c r="Y457" s="209"/>
      <c r="Z457" s="209"/>
      <c r="AA457" s="210"/>
      <c r="AB457" s="259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0"/>
      <c r="U458" s="2"/>
      <c r="V458" s="60"/>
      <c r="W458" s="164"/>
      <c r="X458" s="60"/>
      <c r="Y458" s="209"/>
      <c r="Z458" s="209"/>
      <c r="AA458" s="210"/>
      <c r="AB458" s="259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0"/>
      <c r="U459" s="2"/>
      <c r="V459" s="60"/>
      <c r="W459" s="164"/>
      <c r="X459" s="60"/>
      <c r="Y459" s="209"/>
      <c r="Z459" s="209"/>
      <c r="AA459" s="210"/>
      <c r="AB459" s="259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0"/>
      <c r="U460" s="2"/>
      <c r="V460" s="60"/>
      <c r="W460" s="164"/>
      <c r="X460" s="60"/>
      <c r="Y460" s="209"/>
      <c r="Z460" s="209"/>
      <c r="AA460" s="210"/>
      <c r="AB460" s="259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0"/>
      <c r="U461" s="2"/>
      <c r="V461" s="60"/>
      <c r="W461" s="164"/>
      <c r="X461" s="60"/>
      <c r="Y461" s="209"/>
      <c r="Z461" s="209"/>
      <c r="AA461" s="210"/>
      <c r="AB461" s="259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0"/>
      <c r="U462" s="2"/>
      <c r="V462" s="60"/>
      <c r="W462" s="164"/>
      <c r="X462" s="60"/>
      <c r="Y462" s="209"/>
      <c r="Z462" s="209"/>
      <c r="AA462" s="210"/>
      <c r="AB462" s="259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0"/>
      <c r="U463" s="2"/>
      <c r="V463" s="60"/>
      <c r="W463" s="164"/>
      <c r="X463" s="60"/>
      <c r="Y463" s="209"/>
      <c r="Z463" s="209"/>
      <c r="AA463" s="210"/>
      <c r="AB463" s="259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0"/>
      <c r="U464" s="2"/>
      <c r="V464" s="60"/>
      <c r="W464" s="164"/>
      <c r="X464" s="60"/>
      <c r="Y464" s="209"/>
      <c r="Z464" s="209"/>
      <c r="AA464" s="210"/>
      <c r="AB464" s="259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0"/>
      <c r="U465" s="2"/>
      <c r="V465" s="60"/>
      <c r="W465" s="164"/>
      <c r="X465" s="60"/>
      <c r="Y465" s="209"/>
      <c r="Z465" s="209"/>
      <c r="AA465" s="210"/>
      <c r="AB465" s="259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0"/>
      <c r="U466" s="2"/>
      <c r="V466" s="60"/>
      <c r="W466" s="164"/>
      <c r="X466" s="60"/>
      <c r="Y466" s="209"/>
      <c r="Z466" s="209"/>
      <c r="AA466" s="210"/>
      <c r="AB466" s="259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0"/>
      <c r="U467" s="2"/>
      <c r="V467" s="60"/>
      <c r="W467" s="164"/>
      <c r="X467" s="60"/>
      <c r="Y467" s="209"/>
      <c r="Z467" s="209"/>
      <c r="AA467" s="210"/>
      <c r="AB467" s="259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0"/>
      <c r="U468" s="2"/>
      <c r="V468" s="60"/>
      <c r="W468" s="164"/>
      <c r="X468" s="60"/>
      <c r="Y468" s="209"/>
      <c r="Z468" s="209"/>
      <c r="AA468" s="210"/>
      <c r="AB468" s="259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0"/>
      <c r="U469" s="2"/>
      <c r="V469" s="60"/>
      <c r="W469" s="164"/>
      <c r="X469" s="60"/>
      <c r="Y469" s="209"/>
      <c r="Z469" s="209"/>
      <c r="AA469" s="210"/>
      <c r="AB469" s="259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0"/>
      <c r="U470" s="2"/>
      <c r="V470" s="60"/>
      <c r="W470" s="164"/>
      <c r="X470" s="60"/>
      <c r="Y470" s="209"/>
      <c r="Z470" s="209"/>
      <c r="AA470" s="210"/>
      <c r="AB470" s="259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0"/>
      <c r="U471" s="2"/>
      <c r="V471" s="60"/>
      <c r="W471" s="164"/>
      <c r="X471" s="60"/>
      <c r="Y471" s="209"/>
      <c r="Z471" s="209"/>
      <c r="AA471" s="210"/>
      <c r="AB471" s="259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0"/>
      <c r="U472" s="2"/>
      <c r="V472" s="60"/>
      <c r="W472" s="164"/>
      <c r="X472" s="60"/>
      <c r="Y472" s="209"/>
      <c r="Z472" s="209"/>
      <c r="AA472" s="210"/>
      <c r="AB472" s="259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0"/>
      <c r="U473" s="2"/>
      <c r="V473" s="60"/>
      <c r="W473" s="164"/>
      <c r="X473" s="60"/>
      <c r="Y473" s="209"/>
      <c r="Z473" s="209"/>
      <c r="AA473" s="210"/>
      <c r="AB473" s="259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0"/>
      <c r="U474" s="2"/>
      <c r="V474" s="60"/>
      <c r="W474" s="164"/>
      <c r="X474" s="60"/>
      <c r="Y474" s="209"/>
      <c r="Z474" s="209"/>
      <c r="AA474" s="210"/>
      <c r="AB474" s="259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0"/>
      <c r="U475" s="2"/>
      <c r="V475" s="60"/>
      <c r="W475" s="164"/>
      <c r="X475" s="60"/>
      <c r="Y475" s="209"/>
      <c r="Z475" s="209"/>
      <c r="AA475" s="210"/>
      <c r="AB475" s="259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0"/>
      <c r="U476" s="2"/>
      <c r="V476" s="60"/>
      <c r="W476" s="164"/>
      <c r="X476" s="60"/>
      <c r="Y476" s="209"/>
      <c r="Z476" s="209"/>
      <c r="AA476" s="210"/>
      <c r="AB476" s="259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0"/>
      <c r="U477" s="2"/>
      <c r="V477" s="60"/>
      <c r="W477" s="164"/>
      <c r="X477" s="60"/>
      <c r="Y477" s="209"/>
      <c r="Z477" s="209"/>
      <c r="AA477" s="210"/>
      <c r="AB477" s="259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0"/>
      <c r="U478" s="2"/>
      <c r="V478" s="60"/>
      <c r="W478" s="164"/>
      <c r="X478" s="60"/>
      <c r="Y478" s="209"/>
      <c r="Z478" s="209"/>
      <c r="AA478" s="210"/>
      <c r="AB478" s="259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0"/>
      <c r="U479" s="2"/>
      <c r="V479" s="60"/>
      <c r="W479" s="164"/>
      <c r="X479" s="60"/>
      <c r="Y479" s="209"/>
      <c r="Z479" s="209"/>
      <c r="AA479" s="210"/>
      <c r="AB479" s="259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0"/>
      <c r="U480" s="2"/>
      <c r="V480" s="60"/>
      <c r="W480" s="164"/>
      <c r="X480" s="60"/>
      <c r="Y480" s="209"/>
      <c r="Z480" s="209"/>
      <c r="AA480" s="210"/>
      <c r="AB480" s="259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0"/>
      <c r="U481" s="2"/>
      <c r="V481" s="60"/>
      <c r="W481" s="164"/>
      <c r="X481" s="60"/>
      <c r="Y481" s="209"/>
      <c r="Z481" s="209"/>
      <c r="AA481" s="210"/>
      <c r="AB481" s="259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0"/>
      <c r="U482" s="2"/>
      <c r="V482" s="60"/>
      <c r="W482" s="164"/>
      <c r="X482" s="60"/>
      <c r="Y482" s="209"/>
      <c r="Z482" s="209"/>
      <c r="AA482" s="210"/>
      <c r="AB482" s="259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0"/>
      <c r="U483" s="2"/>
      <c r="V483" s="60"/>
      <c r="W483" s="164"/>
      <c r="X483" s="60"/>
      <c r="Y483" s="209"/>
      <c r="Z483" s="209"/>
      <c r="AA483" s="210"/>
      <c r="AB483" s="259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0"/>
      <c r="U484" s="2"/>
      <c r="V484" s="60"/>
      <c r="W484" s="164"/>
      <c r="X484" s="60"/>
      <c r="Y484" s="209"/>
      <c r="Z484" s="209"/>
      <c r="AA484" s="210"/>
      <c r="AB484" s="259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0"/>
      <c r="U485" s="2"/>
      <c r="V485" s="60"/>
      <c r="W485" s="164"/>
      <c r="X485" s="60"/>
      <c r="Y485" s="209"/>
      <c r="Z485" s="209"/>
      <c r="AA485" s="210"/>
      <c r="AB485" s="259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0"/>
      <c r="U486" s="2"/>
      <c r="V486" s="60"/>
      <c r="W486" s="164"/>
      <c r="X486" s="60"/>
      <c r="Y486" s="209"/>
      <c r="Z486" s="209"/>
      <c r="AA486" s="210"/>
      <c r="AB486" s="259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0"/>
      <c r="U487" s="2"/>
      <c r="V487" s="60"/>
      <c r="W487" s="164"/>
      <c r="X487" s="60"/>
      <c r="Y487" s="209"/>
      <c r="Z487" s="209"/>
      <c r="AA487" s="210"/>
      <c r="AB487" s="259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0"/>
      <c r="U488" s="2"/>
      <c r="V488" s="60"/>
      <c r="W488" s="164"/>
      <c r="X488" s="60"/>
      <c r="Y488" s="209"/>
      <c r="Z488" s="209"/>
      <c r="AA488" s="210"/>
      <c r="AB488" s="259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0"/>
      <c r="U489" s="2"/>
      <c r="V489" s="60"/>
      <c r="W489" s="164"/>
      <c r="X489" s="60"/>
      <c r="Y489" s="209"/>
      <c r="Z489" s="209"/>
      <c r="AA489" s="210"/>
      <c r="AB489" s="259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0"/>
      <c r="U490" s="2"/>
      <c r="V490" s="60"/>
      <c r="W490" s="164"/>
      <c r="X490" s="60"/>
      <c r="Y490" s="209"/>
      <c r="Z490" s="209"/>
      <c r="AA490" s="210"/>
      <c r="AB490" s="259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0"/>
      <c r="U491" s="2"/>
      <c r="V491" s="60"/>
      <c r="W491" s="164"/>
      <c r="X491" s="60"/>
      <c r="Y491" s="209"/>
      <c r="Z491" s="209"/>
      <c r="AA491" s="210"/>
      <c r="AB491" s="259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0"/>
      <c r="U492" s="2"/>
      <c r="V492" s="60"/>
      <c r="W492" s="164"/>
      <c r="X492" s="60"/>
      <c r="Y492" s="209"/>
      <c r="Z492" s="209"/>
      <c r="AA492" s="210"/>
      <c r="AB492" s="259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0"/>
      <c r="U493" s="2"/>
      <c r="V493" s="60"/>
      <c r="W493" s="164"/>
      <c r="X493" s="60"/>
      <c r="Y493" s="209"/>
      <c r="Z493" s="209"/>
      <c r="AA493" s="210"/>
      <c r="AB493" s="259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0"/>
      <c r="U494" s="2"/>
      <c r="V494" s="60"/>
      <c r="W494" s="164"/>
      <c r="X494" s="60"/>
      <c r="Y494" s="209"/>
      <c r="Z494" s="209"/>
      <c r="AA494" s="210"/>
      <c r="AB494" s="259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0"/>
      <c r="U495" s="2"/>
      <c r="V495" s="60"/>
      <c r="W495" s="164"/>
      <c r="X495" s="60"/>
      <c r="Y495" s="209"/>
      <c r="Z495" s="209"/>
      <c r="AA495" s="210"/>
      <c r="AB495" s="259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0"/>
      <c r="U496" s="2"/>
      <c r="V496" s="60"/>
      <c r="W496" s="164"/>
      <c r="X496" s="60"/>
      <c r="Y496" s="209"/>
      <c r="Z496" s="209"/>
      <c r="AA496" s="210"/>
      <c r="AB496" s="259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0"/>
      <c r="U497" s="2"/>
      <c r="V497" s="60"/>
      <c r="W497" s="164"/>
      <c r="X497" s="60"/>
      <c r="Y497" s="209"/>
      <c r="Z497" s="209"/>
      <c r="AA497" s="210"/>
      <c r="AB497" s="259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0"/>
      <c r="U498" s="2"/>
      <c r="V498" s="60"/>
      <c r="W498" s="164"/>
      <c r="X498" s="60"/>
      <c r="Y498" s="209"/>
      <c r="Z498" s="209"/>
      <c r="AA498" s="210"/>
      <c r="AB498" s="259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0"/>
      <c r="U499" s="2"/>
      <c r="V499" s="60"/>
      <c r="W499" s="164"/>
      <c r="X499" s="60"/>
      <c r="Y499" s="209"/>
      <c r="Z499" s="209"/>
      <c r="AA499" s="210"/>
      <c r="AB499" s="259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0"/>
      <c r="U500" s="2"/>
      <c r="V500" s="60"/>
      <c r="W500" s="164"/>
      <c r="X500" s="60"/>
      <c r="Y500" s="209"/>
      <c r="Z500" s="209"/>
      <c r="AA500" s="210"/>
      <c r="AB500" s="259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0"/>
      <c r="U501" s="2"/>
      <c r="V501" s="60"/>
      <c r="W501" s="164"/>
      <c r="X501" s="60"/>
      <c r="Y501" s="209"/>
      <c r="Z501" s="209"/>
      <c r="AA501" s="210"/>
      <c r="AB501" s="259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0"/>
      <c r="U502" s="2"/>
      <c r="V502" s="60"/>
      <c r="W502" s="164"/>
      <c r="X502" s="60"/>
      <c r="Y502" s="209"/>
      <c r="Z502" s="209"/>
      <c r="AA502" s="210"/>
      <c r="AB502" s="259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0"/>
      <c r="U503" s="2"/>
      <c r="V503" s="60"/>
      <c r="W503" s="164"/>
      <c r="X503" s="60"/>
      <c r="Y503" s="209"/>
      <c r="Z503" s="209"/>
      <c r="AA503" s="210"/>
      <c r="AB503" s="259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0"/>
      <c r="U504" s="2"/>
      <c r="V504" s="60"/>
      <c r="W504" s="164"/>
      <c r="X504" s="60"/>
      <c r="Y504" s="209"/>
      <c r="Z504" s="209"/>
      <c r="AA504" s="210"/>
      <c r="AB504" s="259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0"/>
      <c r="U505" s="2"/>
      <c r="V505" s="60"/>
      <c r="W505" s="164"/>
      <c r="X505" s="60"/>
      <c r="Y505" s="209"/>
      <c r="Z505" s="209"/>
      <c r="AA505" s="210"/>
      <c r="AB505" s="259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0"/>
      <c r="U506" s="2"/>
      <c r="V506" s="60"/>
      <c r="W506" s="164"/>
      <c r="X506" s="60"/>
      <c r="Y506" s="209"/>
      <c r="Z506" s="209"/>
      <c r="AA506" s="210"/>
      <c r="AB506" s="259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0"/>
      <c r="U507" s="2"/>
      <c r="V507" s="60"/>
      <c r="W507" s="164"/>
      <c r="X507" s="60"/>
      <c r="Y507" s="209"/>
      <c r="Z507" s="209"/>
      <c r="AA507" s="210"/>
      <c r="AB507" s="259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0"/>
      <c r="U508" s="2"/>
      <c r="V508" s="60"/>
      <c r="W508" s="164"/>
      <c r="X508" s="60"/>
      <c r="Y508" s="209"/>
      <c r="Z508" s="209"/>
      <c r="AA508" s="210"/>
      <c r="AB508" s="259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0"/>
      <c r="U509" s="2"/>
      <c r="V509" s="60"/>
      <c r="W509" s="164"/>
      <c r="X509" s="60"/>
      <c r="Y509" s="209"/>
      <c r="Z509" s="209"/>
      <c r="AA509" s="210"/>
      <c r="AB509" s="259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0"/>
      <c r="U510" s="2"/>
      <c r="V510" s="60"/>
      <c r="W510" s="164"/>
      <c r="X510" s="60"/>
      <c r="Y510" s="209"/>
      <c r="Z510" s="209"/>
      <c r="AA510" s="210"/>
      <c r="AB510" s="259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0"/>
      <c r="U511" s="2"/>
      <c r="V511" s="60"/>
      <c r="W511" s="164"/>
      <c r="X511" s="60"/>
      <c r="Y511" s="209"/>
      <c r="Z511" s="209"/>
      <c r="AA511" s="210"/>
      <c r="AB511" s="259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0"/>
      <c r="U512" s="2"/>
      <c r="V512" s="60"/>
      <c r="W512" s="164"/>
      <c r="X512" s="60"/>
      <c r="Y512" s="209"/>
      <c r="Z512" s="209"/>
      <c r="AA512" s="210"/>
      <c r="AB512" s="259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0"/>
      <c r="U513" s="2"/>
      <c r="V513" s="60"/>
      <c r="W513" s="164"/>
      <c r="X513" s="60"/>
      <c r="Y513" s="209"/>
      <c r="Z513" s="209"/>
      <c r="AA513" s="210"/>
      <c r="AB513" s="259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0"/>
      <c r="U514" s="2"/>
      <c r="V514" s="60"/>
      <c r="W514" s="164"/>
      <c r="X514" s="60"/>
      <c r="Y514" s="209"/>
      <c r="Z514" s="209"/>
      <c r="AA514" s="210"/>
      <c r="AB514" s="259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0"/>
      <c r="U515" s="2"/>
      <c r="V515" s="60"/>
      <c r="W515" s="164"/>
      <c r="X515" s="60"/>
      <c r="Y515" s="209"/>
      <c r="Z515" s="209"/>
      <c r="AA515" s="210"/>
      <c r="AB515" s="259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0"/>
      <c r="U516" s="2"/>
      <c r="V516" s="60"/>
      <c r="W516" s="164"/>
      <c r="X516" s="60"/>
      <c r="Y516" s="209"/>
      <c r="Z516" s="209"/>
      <c r="AA516" s="210"/>
      <c r="AB516" s="259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0"/>
      <c r="U517" s="2"/>
      <c r="V517" s="60"/>
      <c r="W517" s="164"/>
      <c r="X517" s="60"/>
      <c r="Y517" s="209"/>
      <c r="Z517" s="209"/>
      <c r="AA517" s="210"/>
      <c r="AB517" s="259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0"/>
      <c r="U518" s="2"/>
      <c r="V518" s="60"/>
      <c r="W518" s="164"/>
      <c r="X518" s="60"/>
      <c r="Y518" s="209"/>
      <c r="Z518" s="209"/>
      <c r="AA518" s="210"/>
      <c r="AB518" s="259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0"/>
      <c r="U519" s="2"/>
      <c r="V519" s="60"/>
      <c r="W519" s="164"/>
      <c r="X519" s="60"/>
      <c r="Y519" s="209"/>
      <c r="Z519" s="209"/>
      <c r="AA519" s="210"/>
      <c r="AB519" s="259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0"/>
      <c r="U520" s="2"/>
      <c r="V520" s="60"/>
      <c r="W520" s="164"/>
      <c r="X520" s="60"/>
      <c r="Y520" s="209"/>
      <c r="Z520" s="209"/>
      <c r="AA520" s="210"/>
      <c r="AB520" s="259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0"/>
      <c r="U521" s="2"/>
      <c r="V521" s="60"/>
      <c r="W521" s="164"/>
      <c r="X521" s="60"/>
      <c r="Y521" s="209"/>
      <c r="Z521" s="209"/>
      <c r="AA521" s="210"/>
      <c r="AB521" s="259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0"/>
      <c r="U522" s="2"/>
      <c r="V522" s="60"/>
      <c r="W522" s="164"/>
      <c r="X522" s="60"/>
      <c r="Y522" s="209"/>
      <c r="Z522" s="209"/>
      <c r="AA522" s="210"/>
      <c r="AB522" s="259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0"/>
      <c r="U523" s="2"/>
      <c r="V523" s="60"/>
      <c r="W523" s="164"/>
      <c r="X523" s="60"/>
      <c r="Y523" s="209"/>
      <c r="Z523" s="209"/>
      <c r="AA523" s="210"/>
      <c r="AB523" s="259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0"/>
      <c r="U524" s="2"/>
      <c r="V524" s="60"/>
      <c r="W524" s="164"/>
      <c r="X524" s="60"/>
      <c r="Y524" s="209"/>
      <c r="Z524" s="209"/>
      <c r="AA524" s="210"/>
      <c r="AB524" s="259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0"/>
      <c r="U525" s="2"/>
      <c r="V525" s="60"/>
      <c r="W525" s="164"/>
      <c r="X525" s="60"/>
      <c r="Y525" s="209"/>
      <c r="Z525" s="209"/>
      <c r="AA525" s="210"/>
      <c r="AB525" s="259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0"/>
      <c r="U526" s="2"/>
      <c r="V526" s="60"/>
      <c r="W526" s="164"/>
      <c r="X526" s="60"/>
      <c r="Y526" s="209"/>
      <c r="Z526" s="209"/>
      <c r="AA526" s="210"/>
      <c r="AB526" s="259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0"/>
      <c r="U527" s="2"/>
      <c r="V527" s="60"/>
      <c r="W527" s="164"/>
      <c r="X527" s="60"/>
      <c r="Y527" s="209"/>
      <c r="Z527" s="209"/>
      <c r="AA527" s="210"/>
      <c r="AB527" s="259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0"/>
      <c r="U528" s="2"/>
      <c r="V528" s="60"/>
      <c r="W528" s="164"/>
      <c r="X528" s="60"/>
      <c r="Y528" s="209"/>
      <c r="Z528" s="209"/>
      <c r="AA528" s="210"/>
      <c r="AB528" s="259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0"/>
      <c r="U529" s="2"/>
      <c r="V529" s="60"/>
      <c r="W529" s="164"/>
      <c r="X529" s="60"/>
      <c r="Y529" s="209"/>
      <c r="Z529" s="209"/>
      <c r="AA529" s="210"/>
      <c r="AB529" s="259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0"/>
      <c r="U530" s="2"/>
      <c r="V530" s="60"/>
      <c r="W530" s="164"/>
      <c r="X530" s="60"/>
      <c r="Y530" s="209"/>
      <c r="Z530" s="209"/>
      <c r="AA530" s="210"/>
      <c r="AB530" s="259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0"/>
      <c r="U531" s="2"/>
      <c r="V531" s="60"/>
      <c r="W531" s="164"/>
      <c r="X531" s="60"/>
      <c r="Y531" s="209"/>
      <c r="Z531" s="209"/>
      <c r="AA531" s="210"/>
      <c r="AB531" s="259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0"/>
      <c r="U532" s="2"/>
      <c r="V532" s="60"/>
      <c r="W532" s="164"/>
      <c r="X532" s="60"/>
      <c r="Y532" s="209"/>
      <c r="Z532" s="209"/>
      <c r="AA532" s="210"/>
      <c r="AB532" s="259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0"/>
      <c r="U533" s="2"/>
      <c r="V533" s="60"/>
      <c r="W533" s="164"/>
      <c r="X533" s="60"/>
      <c r="Y533" s="209"/>
      <c r="Z533" s="209"/>
      <c r="AA533" s="210"/>
      <c r="AB533" s="259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0"/>
      <c r="U534" s="2"/>
      <c r="V534" s="60"/>
      <c r="W534" s="164"/>
      <c r="X534" s="60"/>
      <c r="Y534" s="209"/>
      <c r="Z534" s="209"/>
      <c r="AA534" s="210"/>
      <c r="AB534" s="259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0"/>
      <c r="U535" s="2"/>
      <c r="V535" s="60"/>
      <c r="W535" s="164"/>
      <c r="X535" s="60"/>
      <c r="Y535" s="209"/>
      <c r="Z535" s="209"/>
      <c r="AA535" s="210"/>
      <c r="AB535" s="259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0"/>
      <c r="U536" s="2"/>
      <c r="V536" s="60"/>
      <c r="W536" s="164"/>
      <c r="X536" s="60"/>
      <c r="Y536" s="209"/>
      <c r="Z536" s="209"/>
      <c r="AA536" s="210"/>
      <c r="AB536" s="259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0"/>
      <c r="U537" s="2"/>
      <c r="V537" s="60"/>
      <c r="W537" s="164"/>
      <c r="X537" s="60"/>
      <c r="Y537" s="209"/>
      <c r="Z537" s="209"/>
      <c r="AA537" s="210"/>
      <c r="AB537" s="259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0"/>
      <c r="U538" s="2"/>
      <c r="V538" s="60"/>
      <c r="W538" s="164"/>
      <c r="X538" s="60"/>
      <c r="Y538" s="209"/>
      <c r="Z538" s="209"/>
      <c r="AA538" s="210"/>
      <c r="AB538" s="259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0"/>
      <c r="U539" s="2"/>
      <c r="V539" s="60"/>
      <c r="W539" s="164"/>
      <c r="X539" s="60"/>
      <c r="Y539" s="209"/>
      <c r="Z539" s="209"/>
      <c r="AA539" s="210"/>
      <c r="AB539" s="259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0"/>
      <c r="U540" s="2"/>
      <c r="V540" s="60"/>
      <c r="W540" s="164"/>
      <c r="X540" s="60"/>
      <c r="Y540" s="209"/>
      <c r="Z540" s="209"/>
      <c r="AA540" s="210"/>
      <c r="AB540" s="259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0"/>
      <c r="U541" s="2"/>
      <c r="V541" s="60"/>
      <c r="W541" s="164"/>
      <c r="X541" s="60"/>
      <c r="Y541" s="209"/>
      <c r="Z541" s="209"/>
      <c r="AA541" s="210"/>
      <c r="AB541" s="259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0"/>
      <c r="U542" s="2"/>
      <c r="V542" s="60"/>
      <c r="W542" s="164"/>
      <c r="X542" s="60"/>
      <c r="Y542" s="209"/>
      <c r="Z542" s="209"/>
      <c r="AA542" s="210"/>
      <c r="AB542" s="259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0"/>
      <c r="U543" s="2"/>
      <c r="V543" s="60"/>
      <c r="W543" s="164"/>
      <c r="X543" s="60"/>
      <c r="Y543" s="209"/>
      <c r="Z543" s="209"/>
      <c r="AA543" s="210"/>
      <c r="AB543" s="259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0"/>
      <c r="U544" s="2"/>
      <c r="V544" s="60"/>
      <c r="W544" s="164"/>
      <c r="X544" s="60"/>
      <c r="Y544" s="209"/>
      <c r="Z544" s="209"/>
      <c r="AA544" s="210"/>
      <c r="AB544" s="259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0"/>
      <c r="U545" s="2"/>
      <c r="V545" s="60"/>
      <c r="W545" s="164"/>
      <c r="X545" s="60"/>
      <c r="Y545" s="209"/>
      <c r="Z545" s="209"/>
      <c r="AA545" s="210"/>
      <c r="AB545" s="259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0"/>
      <c r="U546" s="2"/>
      <c r="V546" s="60"/>
      <c r="W546" s="164"/>
      <c r="X546" s="60"/>
      <c r="Y546" s="209"/>
      <c r="Z546" s="209"/>
      <c r="AA546" s="210"/>
      <c r="AB546" s="259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0"/>
      <c r="U547" s="2"/>
      <c r="V547" s="60"/>
      <c r="W547" s="164"/>
      <c r="X547" s="60"/>
      <c r="Y547" s="209"/>
      <c r="Z547" s="209"/>
      <c r="AA547" s="210"/>
      <c r="AB547" s="259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0"/>
      <c r="U548" s="2"/>
      <c r="V548" s="60"/>
      <c r="W548" s="164"/>
      <c r="X548" s="60"/>
      <c r="Y548" s="209"/>
      <c r="Z548" s="209"/>
      <c r="AA548" s="210"/>
      <c r="AB548" s="259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0"/>
      <c r="U549" s="2"/>
      <c r="V549" s="60"/>
      <c r="W549" s="164"/>
      <c r="X549" s="60"/>
      <c r="Y549" s="209"/>
      <c r="Z549" s="209"/>
      <c r="AA549" s="210"/>
      <c r="AB549" s="259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0"/>
      <c r="U550" s="2"/>
      <c r="V550" s="60"/>
      <c r="W550" s="164"/>
      <c r="X550" s="60"/>
      <c r="Y550" s="209"/>
      <c r="Z550" s="209"/>
      <c r="AA550" s="210"/>
      <c r="AB550" s="259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0"/>
      <c r="U551" s="2"/>
      <c r="V551" s="60"/>
      <c r="W551" s="164"/>
      <c r="X551" s="60"/>
      <c r="Y551" s="209"/>
      <c r="Z551" s="209"/>
      <c r="AA551" s="210"/>
      <c r="AB551" s="259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0"/>
      <c r="U552" s="2"/>
      <c r="V552" s="60"/>
      <c r="W552" s="164"/>
      <c r="X552" s="60"/>
      <c r="Y552" s="209"/>
      <c r="Z552" s="209"/>
      <c r="AA552" s="210"/>
      <c r="AB552" s="259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0"/>
      <c r="U553" s="2"/>
      <c r="V553" s="60"/>
      <c r="W553" s="164"/>
      <c r="X553" s="60"/>
      <c r="Y553" s="209"/>
      <c r="Z553" s="209"/>
      <c r="AA553" s="210"/>
      <c r="AB553" s="259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0"/>
      <c r="U554" s="2"/>
      <c r="V554" s="60"/>
      <c r="W554" s="164"/>
      <c r="X554" s="60"/>
      <c r="Y554" s="209"/>
      <c r="Z554" s="209"/>
      <c r="AA554" s="210"/>
      <c r="AB554" s="259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0"/>
      <c r="U555" s="2"/>
      <c r="V555" s="60"/>
      <c r="W555" s="164"/>
      <c r="X555" s="60"/>
      <c r="Y555" s="209"/>
      <c r="Z555" s="209"/>
      <c r="AA555" s="210"/>
      <c r="AB555" s="259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0"/>
      <c r="U556" s="2"/>
      <c r="V556" s="60"/>
      <c r="W556" s="164"/>
      <c r="X556" s="60"/>
      <c r="Y556" s="209"/>
      <c r="Z556" s="209"/>
      <c r="AA556" s="210"/>
      <c r="AB556" s="259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0"/>
      <c r="U557" s="2"/>
      <c r="V557" s="60"/>
      <c r="W557" s="164"/>
      <c r="X557" s="60"/>
      <c r="Y557" s="209"/>
      <c r="Z557" s="209"/>
      <c r="AA557" s="210"/>
      <c r="AB557" s="259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0"/>
      <c r="U558" s="2"/>
      <c r="V558" s="60"/>
      <c r="W558" s="164"/>
      <c r="X558" s="60"/>
      <c r="Y558" s="209"/>
      <c r="Z558" s="209"/>
      <c r="AA558" s="210"/>
      <c r="AB558" s="259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0"/>
      <c r="U559" s="2"/>
      <c r="V559" s="60"/>
      <c r="W559" s="164"/>
      <c r="X559" s="60"/>
      <c r="Y559" s="209"/>
      <c r="Z559" s="209"/>
      <c r="AA559" s="210"/>
      <c r="AB559" s="259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0"/>
      <c r="U560" s="2"/>
      <c r="V560" s="60"/>
      <c r="W560" s="164"/>
      <c r="X560" s="60"/>
      <c r="Y560" s="209"/>
      <c r="Z560" s="209"/>
      <c r="AA560" s="210"/>
      <c r="AB560" s="259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0"/>
      <c r="U561" s="2"/>
      <c r="V561" s="60"/>
      <c r="W561" s="164"/>
      <c r="X561" s="60"/>
      <c r="Y561" s="209"/>
      <c r="Z561" s="209"/>
      <c r="AA561" s="210"/>
      <c r="AB561" s="259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0"/>
      <c r="U562" s="2"/>
      <c r="V562" s="60"/>
      <c r="W562" s="164"/>
      <c r="X562" s="60"/>
      <c r="Y562" s="209"/>
      <c r="Z562" s="209"/>
      <c r="AA562" s="210"/>
      <c r="AB562" s="259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0"/>
      <c r="U563" s="2"/>
      <c r="V563" s="60"/>
      <c r="W563" s="164"/>
      <c r="X563" s="60"/>
      <c r="Y563" s="209"/>
      <c r="Z563" s="209"/>
      <c r="AA563" s="210"/>
      <c r="AB563" s="259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0"/>
      <c r="U564" s="2"/>
      <c r="V564" s="60"/>
      <c r="W564" s="164"/>
      <c r="X564" s="60"/>
      <c r="Y564" s="209"/>
      <c r="Z564" s="209"/>
      <c r="AA564" s="210"/>
      <c r="AB564" s="259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0"/>
      <c r="U565" s="2"/>
      <c r="V565" s="60"/>
      <c r="W565" s="164"/>
      <c r="X565" s="60"/>
      <c r="Y565" s="209"/>
      <c r="Z565" s="209"/>
      <c r="AA565" s="210"/>
      <c r="AB565" s="259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0"/>
      <c r="U566" s="2"/>
      <c r="V566" s="60"/>
      <c r="W566" s="164"/>
      <c r="X566" s="60"/>
      <c r="Y566" s="209"/>
      <c r="Z566" s="209"/>
      <c r="AA566" s="210"/>
      <c r="AB566" s="259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0"/>
      <c r="U567" s="2"/>
      <c r="V567" s="60"/>
      <c r="W567" s="164"/>
      <c r="X567" s="60"/>
      <c r="Y567" s="209"/>
      <c r="Z567" s="209"/>
      <c r="AA567" s="210"/>
      <c r="AB567" s="259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0"/>
      <c r="U568" s="2"/>
      <c r="V568" s="60"/>
      <c r="W568" s="164"/>
      <c r="X568" s="60"/>
      <c r="Y568" s="209"/>
      <c r="Z568" s="209"/>
      <c r="AA568" s="210"/>
      <c r="AB568" s="259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0"/>
      <c r="U569" s="2"/>
      <c r="V569" s="60"/>
      <c r="W569" s="164"/>
      <c r="X569" s="60"/>
      <c r="Y569" s="209"/>
      <c r="Z569" s="209"/>
      <c r="AA569" s="210"/>
      <c r="AB569" s="259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0"/>
      <c r="U570" s="2"/>
      <c r="V570" s="60"/>
      <c r="W570" s="164"/>
      <c r="X570" s="60"/>
      <c r="Y570" s="209"/>
      <c r="Z570" s="209"/>
      <c r="AA570" s="210"/>
      <c r="AB570" s="259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0"/>
      <c r="U571" s="2"/>
      <c r="V571" s="60"/>
      <c r="W571" s="164"/>
      <c r="X571" s="60"/>
      <c r="Y571" s="209"/>
      <c r="Z571" s="209"/>
      <c r="AA571" s="210"/>
      <c r="AB571" s="259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0"/>
      <c r="U572" s="2"/>
      <c r="V572" s="60"/>
      <c r="W572" s="164"/>
      <c r="X572" s="60"/>
      <c r="Y572" s="209"/>
      <c r="Z572" s="209"/>
      <c r="AA572" s="210"/>
      <c r="AB572" s="259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0"/>
      <c r="U573" s="2"/>
      <c r="V573" s="60"/>
      <c r="W573" s="164"/>
      <c r="X573" s="60"/>
      <c r="Y573" s="209"/>
      <c r="Z573" s="209"/>
      <c r="AA573" s="210"/>
      <c r="AB573" s="259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0"/>
      <c r="U574" s="2"/>
      <c r="V574" s="60"/>
      <c r="W574" s="164"/>
      <c r="X574" s="60"/>
      <c r="Y574" s="209"/>
      <c r="Z574" s="209"/>
      <c r="AA574" s="210"/>
      <c r="AB574" s="259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0"/>
      <c r="U575" s="2"/>
      <c r="V575" s="60"/>
      <c r="W575" s="164"/>
      <c r="X575" s="60"/>
      <c r="Y575" s="209"/>
      <c r="Z575" s="209"/>
      <c r="AA575" s="210"/>
      <c r="AB575" s="259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0"/>
      <c r="U576" s="2"/>
      <c r="V576" s="60"/>
      <c r="W576" s="164"/>
      <c r="X576" s="60"/>
      <c r="Y576" s="209"/>
      <c r="Z576" s="209"/>
      <c r="AA576" s="210"/>
      <c r="AB576" s="259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0"/>
      <c r="U577" s="2"/>
      <c r="V577" s="60"/>
      <c r="W577" s="164"/>
      <c r="X577" s="60"/>
      <c r="Y577" s="209"/>
      <c r="Z577" s="209"/>
      <c r="AA577" s="210"/>
      <c r="AB577" s="259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0"/>
      <c r="U578" s="2"/>
      <c r="V578" s="60"/>
      <c r="W578" s="164"/>
      <c r="X578" s="60"/>
      <c r="Y578" s="209"/>
      <c r="Z578" s="209"/>
      <c r="AA578" s="210"/>
      <c r="AB578" s="259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0"/>
      <c r="U579" s="2"/>
      <c r="V579" s="60"/>
      <c r="W579" s="164"/>
      <c r="X579" s="60"/>
      <c r="Y579" s="209"/>
      <c r="Z579" s="209"/>
      <c r="AA579" s="210"/>
      <c r="AB579" s="259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0"/>
      <c r="U580" s="2"/>
      <c r="V580" s="60"/>
      <c r="W580" s="164"/>
      <c r="X580" s="60"/>
      <c r="Y580" s="209"/>
      <c r="Z580" s="209"/>
      <c r="AA580" s="210"/>
      <c r="AB580" s="259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0"/>
      <c r="U581" s="2"/>
      <c r="V581" s="60"/>
      <c r="W581" s="164"/>
      <c r="X581" s="60"/>
      <c r="Y581" s="209"/>
      <c r="Z581" s="209"/>
      <c r="AA581" s="210"/>
      <c r="AB581" s="259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0"/>
      <c r="U582" s="2"/>
      <c r="V582" s="60"/>
      <c r="W582" s="164"/>
      <c r="X582" s="60"/>
      <c r="Y582" s="209"/>
      <c r="Z582" s="209"/>
      <c r="AA582" s="210"/>
      <c r="AB582" s="259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0"/>
      <c r="U583" s="2"/>
      <c r="V583" s="60"/>
      <c r="W583" s="164"/>
      <c r="X583" s="60"/>
      <c r="Y583" s="209"/>
      <c r="Z583" s="209"/>
      <c r="AA583" s="210"/>
      <c r="AB583" s="259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0"/>
      <c r="U584" s="2"/>
      <c r="V584" s="60"/>
      <c r="W584" s="164"/>
      <c r="X584" s="60"/>
      <c r="Y584" s="209"/>
      <c r="Z584" s="209"/>
      <c r="AA584" s="210"/>
      <c r="AB584" s="259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0"/>
      <c r="U585" s="2"/>
      <c r="V585" s="60"/>
      <c r="W585" s="164"/>
      <c r="X585" s="60"/>
      <c r="Y585" s="209"/>
      <c r="Z585" s="209"/>
      <c r="AA585" s="210"/>
      <c r="AB585" s="259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0"/>
      <c r="U586" s="2"/>
      <c r="V586" s="60"/>
      <c r="W586" s="164"/>
      <c r="X586" s="60"/>
      <c r="Y586" s="209"/>
      <c r="Z586" s="209"/>
      <c r="AA586" s="210"/>
      <c r="AB586" s="259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0"/>
      <c r="U587" s="2"/>
      <c r="V587" s="60"/>
      <c r="W587" s="164"/>
      <c r="X587" s="60"/>
      <c r="Y587" s="209"/>
      <c r="Z587" s="209"/>
      <c r="AA587" s="210"/>
      <c r="AB587" s="259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0"/>
      <c r="U588" s="2"/>
      <c r="V588" s="60"/>
      <c r="W588" s="164"/>
      <c r="X588" s="60"/>
      <c r="Y588" s="209"/>
      <c r="Z588" s="209"/>
      <c r="AA588" s="210"/>
      <c r="AB588" s="259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0"/>
      <c r="U589" s="2"/>
      <c r="V589" s="60"/>
      <c r="W589" s="164"/>
      <c r="X589" s="60"/>
      <c r="Y589" s="209"/>
      <c r="Z589" s="209"/>
      <c r="AA589" s="210"/>
      <c r="AB589" s="259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0"/>
      <c r="U590" s="2"/>
      <c r="V590" s="60"/>
      <c r="W590" s="164"/>
      <c r="X590" s="60"/>
      <c r="Y590" s="209"/>
      <c r="Z590" s="209"/>
      <c r="AA590" s="210"/>
      <c r="AB590" s="259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0"/>
      <c r="U591" s="2"/>
      <c r="V591" s="60"/>
      <c r="W591" s="164"/>
      <c r="X591" s="60"/>
      <c r="Y591" s="209"/>
      <c r="Z591" s="209"/>
      <c r="AA591" s="210"/>
      <c r="AB591" s="259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0"/>
      <c r="U592" s="2"/>
      <c r="V592" s="60"/>
      <c r="W592" s="164"/>
      <c r="X592" s="60"/>
      <c r="Y592" s="209"/>
      <c r="Z592" s="209"/>
      <c r="AA592" s="210"/>
      <c r="AB592" s="259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0"/>
      <c r="U593" s="2"/>
      <c r="V593" s="60"/>
      <c r="W593" s="164"/>
      <c r="X593" s="60"/>
      <c r="Y593" s="209"/>
      <c r="Z593" s="209"/>
      <c r="AA593" s="210"/>
      <c r="AB593" s="259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0"/>
      <c r="U594" s="2"/>
      <c r="V594" s="60"/>
      <c r="W594" s="164"/>
      <c r="X594" s="60"/>
      <c r="Y594" s="209"/>
      <c r="Z594" s="209"/>
      <c r="AA594" s="210"/>
      <c r="AB594" s="259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0"/>
      <c r="U595" s="2"/>
      <c r="V595" s="60"/>
      <c r="W595" s="164"/>
      <c r="X595" s="60"/>
      <c r="Y595" s="209"/>
      <c r="Z595" s="209"/>
      <c r="AA595" s="210"/>
      <c r="AB595" s="259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0"/>
      <c r="U596" s="2"/>
      <c r="V596" s="60"/>
      <c r="W596" s="164"/>
      <c r="X596" s="60"/>
      <c r="Y596" s="209"/>
      <c r="Z596" s="209"/>
      <c r="AA596" s="210"/>
      <c r="AB596" s="259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0"/>
      <c r="U597" s="2"/>
      <c r="V597" s="60"/>
      <c r="W597" s="164"/>
      <c r="X597" s="60"/>
      <c r="Y597" s="209"/>
      <c r="Z597" s="209"/>
      <c r="AA597" s="210"/>
      <c r="AB597" s="259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0"/>
      <c r="U598" s="2"/>
      <c r="V598" s="60"/>
      <c r="W598" s="164"/>
      <c r="X598" s="60"/>
      <c r="Y598" s="209"/>
      <c r="Z598" s="209"/>
      <c r="AA598" s="210"/>
      <c r="AB598" s="259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0"/>
      <c r="U599" s="2"/>
      <c r="V599" s="60"/>
      <c r="W599" s="164"/>
      <c r="X599" s="60"/>
      <c r="Y599" s="209"/>
      <c r="Z599" s="209"/>
      <c r="AA599" s="210"/>
      <c r="AB599" s="259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0"/>
      <c r="U600" s="2"/>
      <c r="V600" s="60"/>
      <c r="W600" s="164"/>
      <c r="X600" s="60"/>
      <c r="Y600" s="209"/>
      <c r="Z600" s="209"/>
      <c r="AA600" s="210"/>
      <c r="AB600" s="259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0"/>
      <c r="U601" s="2"/>
      <c r="V601" s="60"/>
      <c r="W601" s="164"/>
      <c r="X601" s="60"/>
      <c r="Y601" s="209"/>
      <c r="Z601" s="209"/>
      <c r="AA601" s="210"/>
      <c r="AB601" s="259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0"/>
      <c r="U602" s="2"/>
      <c r="V602" s="60"/>
      <c r="W602" s="164"/>
      <c r="X602" s="60"/>
      <c r="Y602" s="209"/>
      <c r="Z602" s="209"/>
      <c r="AA602" s="210"/>
      <c r="AB602" s="259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0"/>
      <c r="U603" s="2"/>
      <c r="V603" s="60"/>
      <c r="W603" s="164"/>
      <c r="X603" s="60"/>
      <c r="Y603" s="209"/>
      <c r="Z603" s="209"/>
      <c r="AA603" s="210"/>
      <c r="AB603" s="259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0"/>
      <c r="U604" s="2"/>
      <c r="V604" s="60"/>
      <c r="W604" s="164"/>
      <c r="X604" s="60"/>
      <c r="Y604" s="209"/>
      <c r="Z604" s="209"/>
      <c r="AA604" s="210"/>
      <c r="AB604" s="259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0"/>
      <c r="U605" s="2"/>
      <c r="V605" s="60"/>
      <c r="W605" s="164"/>
      <c r="X605" s="60"/>
      <c r="Y605" s="209"/>
      <c r="Z605" s="209"/>
      <c r="AA605" s="210"/>
      <c r="AB605" s="259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0"/>
      <c r="U606" s="2"/>
      <c r="V606" s="60"/>
      <c r="W606" s="164"/>
      <c r="X606" s="60"/>
      <c r="Y606" s="209"/>
      <c r="Z606" s="209"/>
      <c r="AA606" s="210"/>
      <c r="AB606" s="259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0"/>
      <c r="U607" s="2"/>
      <c r="V607" s="60"/>
      <c r="W607" s="164"/>
      <c r="X607" s="60"/>
      <c r="Y607" s="209"/>
      <c r="Z607" s="209"/>
      <c r="AA607" s="210"/>
      <c r="AB607" s="259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0"/>
      <c r="U608" s="2"/>
      <c r="V608" s="60"/>
      <c r="W608" s="164"/>
      <c r="X608" s="60"/>
      <c r="Y608" s="209"/>
      <c r="Z608" s="209"/>
      <c r="AA608" s="210"/>
      <c r="AB608" s="259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0"/>
      <c r="U609" s="2"/>
      <c r="V609" s="60"/>
      <c r="W609" s="164"/>
      <c r="X609" s="60"/>
      <c r="Y609" s="209"/>
      <c r="Z609" s="209"/>
      <c r="AA609" s="210"/>
      <c r="AB609" s="259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0"/>
      <c r="U610" s="2"/>
      <c r="V610" s="60"/>
      <c r="W610" s="164"/>
      <c r="X610" s="60"/>
      <c r="Y610" s="209"/>
      <c r="Z610" s="209"/>
      <c r="AA610" s="210"/>
      <c r="AB610" s="259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0"/>
      <c r="U611" s="2"/>
      <c r="V611" s="60"/>
      <c r="W611" s="164"/>
      <c r="X611" s="60"/>
      <c r="Y611" s="209"/>
      <c r="Z611" s="209"/>
      <c r="AA611" s="210"/>
      <c r="AB611" s="259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0"/>
      <c r="U612" s="2"/>
      <c r="V612" s="60"/>
      <c r="W612" s="164"/>
      <c r="X612" s="60"/>
      <c r="Y612" s="209"/>
      <c r="Z612" s="209"/>
      <c r="AA612" s="210"/>
      <c r="AB612" s="259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0"/>
      <c r="U613" s="2"/>
      <c r="V613" s="60"/>
      <c r="W613" s="164"/>
      <c r="X613" s="60"/>
      <c r="Y613" s="209"/>
      <c r="Z613" s="209"/>
      <c r="AA613" s="210"/>
      <c r="AB613" s="259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0"/>
      <c r="U614" s="2"/>
      <c r="V614" s="60"/>
      <c r="W614" s="164"/>
      <c r="X614" s="60"/>
      <c r="Y614" s="209"/>
      <c r="Z614" s="209"/>
      <c r="AA614" s="210"/>
      <c r="AB614" s="259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0"/>
      <c r="U615" s="2"/>
      <c r="V615" s="60"/>
      <c r="W615" s="164"/>
      <c r="X615" s="60"/>
      <c r="Y615" s="209"/>
      <c r="Z615" s="209"/>
      <c r="AA615" s="210"/>
      <c r="AB615" s="259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0"/>
      <c r="U616" s="2"/>
      <c r="V616" s="60"/>
      <c r="W616" s="164"/>
      <c r="X616" s="60"/>
      <c r="Y616" s="209"/>
      <c r="Z616" s="209"/>
      <c r="AA616" s="210"/>
      <c r="AB616" s="259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0"/>
      <c r="U617" s="2"/>
      <c r="V617" s="60"/>
      <c r="W617" s="164"/>
      <c r="X617" s="60"/>
      <c r="Y617" s="209"/>
      <c r="Z617" s="209"/>
      <c r="AA617" s="210"/>
      <c r="AB617" s="259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0"/>
      <c r="U618" s="2"/>
      <c r="V618" s="60"/>
      <c r="W618" s="164"/>
      <c r="X618" s="60"/>
      <c r="Y618" s="209"/>
      <c r="Z618" s="209"/>
      <c r="AA618" s="210"/>
      <c r="AB618" s="259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0"/>
      <c r="U619" s="2"/>
      <c r="V619" s="60"/>
      <c r="W619" s="164"/>
      <c r="X619" s="60"/>
      <c r="Y619" s="209"/>
      <c r="Z619" s="209"/>
      <c r="AA619" s="210"/>
      <c r="AB619" s="259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0"/>
      <c r="U620" s="2"/>
      <c r="V620" s="60"/>
      <c r="W620" s="164"/>
      <c r="X620" s="60"/>
      <c r="Y620" s="209"/>
      <c r="Z620" s="209"/>
      <c r="AA620" s="210"/>
      <c r="AB620" s="259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0"/>
      <c r="U621" s="2"/>
      <c r="V621" s="60"/>
      <c r="W621" s="164"/>
      <c r="X621" s="60"/>
      <c r="Y621" s="209"/>
      <c r="Z621" s="209"/>
      <c r="AA621" s="210"/>
      <c r="AB621" s="259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0"/>
      <c r="U622" s="2"/>
      <c r="V622" s="60"/>
      <c r="W622" s="164"/>
      <c r="X622" s="60"/>
      <c r="Y622" s="209"/>
      <c r="Z622" s="209"/>
      <c r="AA622" s="210"/>
      <c r="AB622" s="259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0"/>
      <c r="U623" s="2"/>
      <c r="V623" s="60"/>
      <c r="W623" s="164"/>
      <c r="X623" s="60"/>
      <c r="Y623" s="209"/>
      <c r="Z623" s="209"/>
      <c r="AA623" s="210"/>
      <c r="AB623" s="259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0"/>
      <c r="U624" s="2"/>
      <c r="V624" s="60"/>
      <c r="W624" s="164"/>
      <c r="X624" s="60"/>
      <c r="Y624" s="209"/>
      <c r="Z624" s="209"/>
      <c r="AA624" s="210"/>
      <c r="AB624" s="259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0"/>
      <c r="U625" s="2"/>
      <c r="V625" s="60"/>
      <c r="W625" s="164"/>
      <c r="X625" s="60"/>
      <c r="Y625" s="209"/>
      <c r="Z625" s="209"/>
      <c r="AA625" s="210"/>
      <c r="AB625" s="259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0"/>
      <c r="U626" s="2"/>
      <c r="V626" s="60"/>
      <c r="W626" s="164"/>
      <c r="X626" s="60"/>
      <c r="Y626" s="209"/>
      <c r="Z626" s="209"/>
      <c r="AA626" s="210"/>
      <c r="AB626" s="259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0"/>
      <c r="U627" s="2"/>
      <c r="V627" s="60"/>
      <c r="W627" s="164"/>
      <c r="X627" s="60"/>
      <c r="Y627" s="209"/>
      <c r="Z627" s="209"/>
      <c r="AA627" s="210"/>
      <c r="AB627" s="259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0"/>
      <c r="U628" s="2"/>
      <c r="V628" s="60"/>
      <c r="W628" s="164"/>
      <c r="X628" s="60"/>
      <c r="Y628" s="209"/>
      <c r="Z628" s="209"/>
      <c r="AA628" s="210"/>
      <c r="AB628" s="259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0"/>
      <c r="U629" s="2"/>
      <c r="V629" s="60"/>
      <c r="W629" s="164"/>
      <c r="X629" s="60"/>
      <c r="Y629" s="209"/>
      <c r="Z629" s="209"/>
      <c r="AA629" s="210"/>
      <c r="AB629" s="259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0"/>
      <c r="U630" s="2"/>
      <c r="V630" s="60"/>
      <c r="W630" s="164"/>
      <c r="X630" s="60"/>
      <c r="Y630" s="209"/>
      <c r="Z630" s="209"/>
      <c r="AA630" s="210"/>
      <c r="AB630" s="259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0"/>
      <c r="U631" s="2"/>
      <c r="V631" s="60"/>
      <c r="W631" s="164"/>
      <c r="X631" s="60"/>
      <c r="Y631" s="209"/>
      <c r="Z631" s="209"/>
      <c r="AA631" s="210"/>
      <c r="AB631" s="259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0"/>
      <c r="U632" s="2"/>
      <c r="V632" s="60"/>
      <c r="W632" s="164"/>
      <c r="X632" s="60"/>
      <c r="Y632" s="209"/>
      <c r="Z632" s="209"/>
      <c r="AA632" s="210"/>
      <c r="AB632" s="259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0"/>
      <c r="U633" s="2"/>
      <c r="V633" s="60"/>
      <c r="W633" s="164"/>
      <c r="X633" s="60"/>
      <c r="Y633" s="209"/>
      <c r="Z633" s="209"/>
      <c r="AA633" s="210"/>
      <c r="AB633" s="259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0"/>
      <c r="U634" s="2"/>
      <c r="V634" s="60"/>
      <c r="W634" s="164"/>
      <c r="X634" s="60"/>
      <c r="Y634" s="209"/>
      <c r="Z634" s="209"/>
      <c r="AA634" s="210"/>
      <c r="AB634" s="259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0"/>
      <c r="U635" s="2"/>
      <c r="V635" s="60"/>
      <c r="W635" s="164"/>
      <c r="X635" s="60"/>
      <c r="Y635" s="209"/>
      <c r="Z635" s="209"/>
      <c r="AA635" s="210"/>
      <c r="AB635" s="259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0"/>
      <c r="U636" s="2"/>
      <c r="V636" s="60"/>
      <c r="W636" s="164"/>
      <c r="X636" s="60"/>
      <c r="Y636" s="209"/>
      <c r="Z636" s="209"/>
      <c r="AA636" s="210"/>
      <c r="AB636" s="259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0"/>
      <c r="U637" s="2"/>
      <c r="V637" s="60"/>
      <c r="W637" s="164"/>
      <c r="X637" s="60"/>
      <c r="Y637" s="209"/>
      <c r="Z637" s="209"/>
      <c r="AA637" s="210"/>
      <c r="AB637" s="259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0"/>
      <c r="U638" s="2"/>
      <c r="V638" s="60"/>
      <c r="W638" s="164"/>
      <c r="X638" s="60"/>
      <c r="Y638" s="209"/>
      <c r="Z638" s="209"/>
      <c r="AA638" s="210"/>
      <c r="AB638" s="259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0"/>
      <c r="U639" s="2"/>
      <c r="V639" s="60"/>
      <c r="W639" s="164"/>
      <c r="X639" s="60"/>
      <c r="Y639" s="209"/>
      <c r="Z639" s="209"/>
      <c r="AA639" s="210"/>
      <c r="AB639" s="259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0"/>
      <c r="U640" s="2"/>
      <c r="V640" s="60"/>
      <c r="W640" s="164"/>
      <c r="X640" s="60"/>
      <c r="Y640" s="209"/>
      <c r="Z640" s="209"/>
      <c r="AA640" s="210"/>
      <c r="AB640" s="259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0"/>
      <c r="U641" s="2"/>
      <c r="V641" s="60"/>
      <c r="W641" s="164"/>
      <c r="X641" s="60"/>
      <c r="Y641" s="209"/>
      <c r="Z641" s="209"/>
      <c r="AA641" s="210"/>
      <c r="AB641" s="259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0"/>
      <c r="U642" s="2"/>
      <c r="V642" s="60"/>
      <c r="W642" s="164"/>
      <c r="X642" s="60"/>
      <c r="Y642" s="209"/>
      <c r="Z642" s="209"/>
      <c r="AA642" s="210"/>
      <c r="AB642" s="259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0"/>
      <c r="U643" s="2"/>
      <c r="V643" s="60"/>
      <c r="W643" s="164"/>
      <c r="X643" s="60"/>
      <c r="Y643" s="209"/>
      <c r="Z643" s="209"/>
      <c r="AA643" s="210"/>
      <c r="AB643" s="259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0"/>
      <c r="U644" s="2"/>
      <c r="V644" s="60"/>
      <c r="W644" s="164"/>
      <c r="X644" s="60"/>
      <c r="Y644" s="209"/>
      <c r="Z644" s="209"/>
      <c r="AA644" s="210"/>
      <c r="AB644" s="259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0"/>
      <c r="U645" s="2"/>
      <c r="V645" s="60"/>
      <c r="W645" s="164"/>
      <c r="X645" s="60"/>
      <c r="Y645" s="209"/>
      <c r="Z645" s="209"/>
      <c r="AA645" s="210"/>
      <c r="AB645" s="259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0"/>
      <c r="U646" s="2"/>
      <c r="V646" s="60"/>
      <c r="W646" s="164"/>
      <c r="X646" s="60"/>
      <c r="Y646" s="209"/>
      <c r="Z646" s="209"/>
      <c r="AA646" s="210"/>
      <c r="AB646" s="259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0"/>
      <c r="U647" s="2"/>
      <c r="V647" s="60"/>
      <c r="W647" s="164"/>
      <c r="X647" s="60"/>
      <c r="Y647" s="209"/>
      <c r="Z647" s="209"/>
      <c r="AA647" s="210"/>
      <c r="AB647" s="259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0"/>
      <c r="U648" s="2"/>
      <c r="V648" s="60"/>
      <c r="W648" s="164"/>
      <c r="X648" s="60"/>
      <c r="Y648" s="209"/>
      <c r="Z648" s="209"/>
      <c r="AA648" s="210"/>
      <c r="AB648" s="259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0"/>
      <c r="U649" s="2"/>
      <c r="V649" s="60"/>
      <c r="W649" s="164"/>
      <c r="X649" s="60"/>
      <c r="Y649" s="209"/>
      <c r="Z649" s="209"/>
      <c r="AA649" s="210"/>
      <c r="AB649" s="259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0"/>
      <c r="U650" s="2"/>
      <c r="V650" s="60"/>
      <c r="W650" s="164"/>
      <c r="X650" s="60"/>
      <c r="Y650" s="209"/>
      <c r="Z650" s="209"/>
      <c r="AA650" s="210"/>
      <c r="AB650" s="259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0"/>
      <c r="U651" s="2"/>
      <c r="V651" s="60"/>
      <c r="W651" s="164"/>
      <c r="X651" s="60"/>
      <c r="Y651" s="209"/>
      <c r="Z651" s="209"/>
      <c r="AA651" s="210"/>
      <c r="AB651" s="259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0"/>
      <c r="U652" s="2"/>
      <c r="V652" s="60"/>
      <c r="W652" s="164"/>
      <c r="X652" s="60"/>
      <c r="Y652" s="209"/>
      <c r="Z652" s="209"/>
      <c r="AA652" s="210"/>
      <c r="AB652" s="259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0"/>
      <c r="U653" s="2"/>
      <c r="V653" s="60"/>
      <c r="W653" s="164"/>
      <c r="X653" s="60"/>
      <c r="Y653" s="209"/>
      <c r="Z653" s="209"/>
      <c r="AA653" s="210"/>
      <c r="AB653" s="259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0"/>
      <c r="U654" s="2"/>
      <c r="V654" s="60"/>
      <c r="W654" s="164"/>
      <c r="X654" s="60"/>
      <c r="Y654" s="209"/>
      <c r="Z654" s="209"/>
      <c r="AA654" s="210"/>
      <c r="AB654" s="259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0"/>
      <c r="U655" s="2"/>
      <c r="V655" s="60"/>
      <c r="W655" s="164"/>
      <c r="X655" s="60"/>
      <c r="Y655" s="209"/>
      <c r="Z655" s="209"/>
      <c r="AA655" s="210"/>
      <c r="AB655" s="259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0"/>
      <c r="U656" s="2"/>
      <c r="V656" s="60"/>
      <c r="W656" s="164"/>
      <c r="X656" s="60"/>
      <c r="Y656" s="209"/>
      <c r="Z656" s="209"/>
      <c r="AA656" s="210"/>
      <c r="AB656" s="259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0"/>
      <c r="U657" s="2"/>
      <c r="V657" s="60"/>
      <c r="W657" s="164"/>
      <c r="X657" s="60"/>
      <c r="Y657" s="209"/>
      <c r="Z657" s="209"/>
      <c r="AA657" s="210"/>
      <c r="AB657" s="259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0"/>
      <c r="U658" s="2"/>
      <c r="V658" s="60"/>
      <c r="W658" s="164"/>
      <c r="X658" s="60"/>
      <c r="Y658" s="209"/>
      <c r="Z658" s="209"/>
      <c r="AA658" s="210"/>
      <c r="AB658" s="259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0"/>
      <c r="U659" s="2"/>
      <c r="V659" s="60"/>
      <c r="W659" s="164"/>
      <c r="X659" s="60"/>
      <c r="Y659" s="209"/>
      <c r="Z659" s="209"/>
      <c r="AA659" s="210"/>
      <c r="AB659" s="259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0"/>
      <c r="U660" s="2"/>
      <c r="V660" s="60"/>
      <c r="W660" s="164"/>
      <c r="X660" s="60"/>
      <c r="Y660" s="209"/>
      <c r="Z660" s="209"/>
      <c r="AA660" s="210"/>
      <c r="AB660" s="259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0"/>
      <c r="U661" s="2"/>
      <c r="V661" s="60"/>
      <c r="W661" s="164"/>
      <c r="X661" s="60"/>
      <c r="Y661" s="209"/>
      <c r="Z661" s="209"/>
      <c r="AA661" s="210"/>
      <c r="AB661" s="259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0"/>
      <c r="U662" s="2"/>
      <c r="V662" s="60"/>
      <c r="W662" s="164"/>
      <c r="X662" s="60"/>
      <c r="Y662" s="209"/>
      <c r="Z662" s="209"/>
      <c r="AA662" s="210"/>
      <c r="AB662" s="259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0"/>
      <c r="U663" s="2"/>
      <c r="V663" s="60"/>
      <c r="W663" s="164"/>
      <c r="X663" s="60"/>
      <c r="Y663" s="209"/>
      <c r="Z663" s="209"/>
      <c r="AA663" s="210"/>
      <c r="AB663" s="259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0"/>
      <c r="U664" s="2"/>
      <c r="V664" s="60"/>
      <c r="W664" s="164"/>
      <c r="X664" s="60"/>
      <c r="Y664" s="209"/>
      <c r="Z664" s="209"/>
      <c r="AA664" s="210"/>
      <c r="AB664" s="259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0"/>
      <c r="U665" s="2"/>
      <c r="V665" s="60"/>
      <c r="W665" s="164"/>
      <c r="X665" s="60"/>
      <c r="Y665" s="209"/>
      <c r="Z665" s="209"/>
      <c r="AA665" s="210"/>
      <c r="AB665" s="259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0"/>
      <c r="U666" s="2"/>
      <c r="V666" s="60"/>
      <c r="W666" s="164"/>
      <c r="X666" s="60"/>
      <c r="Y666" s="209"/>
      <c r="Z666" s="209"/>
      <c r="AA666" s="210"/>
      <c r="AB666" s="259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0"/>
      <c r="U667" s="2"/>
      <c r="V667" s="60"/>
      <c r="W667" s="164"/>
      <c r="X667" s="60"/>
      <c r="Y667" s="209"/>
      <c r="Z667" s="209"/>
      <c r="AA667" s="210"/>
      <c r="AB667" s="259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0"/>
      <c r="U668" s="2"/>
      <c r="V668" s="60"/>
      <c r="W668" s="164"/>
      <c r="X668" s="60"/>
      <c r="Y668" s="209"/>
      <c r="Z668" s="209"/>
      <c r="AA668" s="210"/>
      <c r="AB668" s="259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0"/>
      <c r="U669" s="2"/>
      <c r="V669" s="60"/>
      <c r="W669" s="164"/>
      <c r="X669" s="60"/>
      <c r="Y669" s="209"/>
      <c r="Z669" s="209"/>
      <c r="AA669" s="210"/>
      <c r="AB669" s="259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0"/>
      <c r="U670" s="2"/>
      <c r="V670" s="60"/>
      <c r="W670" s="164"/>
      <c r="X670" s="60"/>
      <c r="Y670" s="209"/>
      <c r="Z670" s="209"/>
      <c r="AA670" s="210"/>
      <c r="AB670" s="259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0"/>
      <c r="U671" s="2"/>
      <c r="V671" s="60"/>
      <c r="W671" s="164"/>
      <c r="X671" s="60"/>
      <c r="Y671" s="209"/>
      <c r="Z671" s="209"/>
      <c r="AA671" s="210"/>
      <c r="AB671" s="259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0"/>
      <c r="U672" s="2"/>
      <c r="V672" s="60"/>
      <c r="W672" s="164"/>
      <c r="X672" s="60"/>
      <c r="Y672" s="209"/>
      <c r="Z672" s="209"/>
      <c r="AA672" s="210"/>
      <c r="AB672" s="259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0"/>
      <c r="U673" s="2"/>
      <c r="V673" s="60"/>
      <c r="W673" s="164"/>
      <c r="X673" s="60"/>
      <c r="Y673" s="209"/>
      <c r="Z673" s="209"/>
      <c r="AA673" s="210"/>
      <c r="AB673" s="259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0"/>
      <c r="U674" s="2"/>
      <c r="V674" s="60"/>
      <c r="W674" s="164"/>
      <c r="X674" s="60"/>
      <c r="Y674" s="209"/>
      <c r="Z674" s="209"/>
      <c r="AA674" s="210"/>
      <c r="AB674" s="259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0"/>
      <c r="U675" s="2"/>
      <c r="V675" s="60"/>
      <c r="W675" s="164"/>
      <c r="X675" s="60"/>
      <c r="Y675" s="209"/>
      <c r="Z675" s="209"/>
      <c r="AA675" s="210"/>
      <c r="AB675" s="259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0"/>
      <c r="U676" s="2"/>
      <c r="V676" s="60"/>
      <c r="W676" s="164"/>
      <c r="X676" s="60"/>
      <c r="Y676" s="209"/>
      <c r="Z676" s="209"/>
      <c r="AA676" s="210"/>
      <c r="AB676" s="259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0"/>
      <c r="U677" s="2"/>
      <c r="V677" s="60"/>
      <c r="W677" s="164"/>
      <c r="X677" s="60"/>
      <c r="Y677" s="209"/>
      <c r="Z677" s="209"/>
      <c r="AA677" s="210"/>
      <c r="AB677" s="259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0"/>
      <c r="U678" s="2"/>
      <c r="V678" s="60"/>
      <c r="W678" s="164"/>
      <c r="X678" s="60"/>
      <c r="Y678" s="209"/>
      <c r="Z678" s="209"/>
      <c r="AA678" s="210"/>
      <c r="AB678" s="259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0"/>
      <c r="U679" s="2"/>
      <c r="V679" s="60"/>
      <c r="W679" s="164"/>
      <c r="X679" s="60"/>
      <c r="Y679" s="209"/>
      <c r="Z679" s="209"/>
      <c r="AA679" s="210"/>
      <c r="AB679" s="259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0"/>
      <c r="U680" s="2"/>
      <c r="V680" s="60"/>
      <c r="W680" s="164"/>
      <c r="X680" s="60"/>
      <c r="Y680" s="209"/>
      <c r="Z680" s="209"/>
      <c r="AA680" s="210"/>
      <c r="AB680" s="259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0"/>
      <c r="U681" s="2"/>
      <c r="V681" s="60"/>
      <c r="W681" s="164"/>
      <c r="X681" s="60"/>
      <c r="Y681" s="209"/>
      <c r="Z681" s="209"/>
      <c r="AA681" s="210"/>
      <c r="AB681" s="259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0"/>
      <c r="U682" s="2"/>
      <c r="V682" s="60"/>
      <c r="W682" s="164"/>
      <c r="X682" s="60"/>
      <c r="Y682" s="209"/>
      <c r="Z682" s="209"/>
      <c r="AA682" s="210"/>
      <c r="AB682" s="259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0"/>
      <c r="U683" s="2"/>
      <c r="V683" s="60"/>
      <c r="W683" s="164"/>
      <c r="X683" s="60"/>
      <c r="Y683" s="209"/>
      <c r="Z683" s="209"/>
      <c r="AA683" s="210"/>
      <c r="AB683" s="259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0"/>
      <c r="U684" s="2"/>
      <c r="V684" s="60"/>
      <c r="W684" s="164"/>
      <c r="X684" s="60"/>
      <c r="Y684" s="209"/>
      <c r="Z684" s="209"/>
      <c r="AA684" s="210"/>
      <c r="AB684" s="259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0"/>
      <c r="U685" s="2"/>
      <c r="V685" s="60"/>
      <c r="W685" s="164"/>
      <c r="X685" s="60"/>
      <c r="Y685" s="209"/>
      <c r="Z685" s="209"/>
      <c r="AA685" s="210"/>
      <c r="AB685" s="259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0"/>
      <c r="U686" s="2"/>
      <c r="V686" s="60"/>
      <c r="W686" s="164"/>
      <c r="X686" s="60"/>
      <c r="Y686" s="209"/>
      <c r="Z686" s="209"/>
      <c r="AA686" s="210"/>
      <c r="AB686" s="259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0"/>
      <c r="U687" s="2"/>
      <c r="V687" s="60"/>
      <c r="W687" s="164"/>
      <c r="X687" s="60"/>
      <c r="Y687" s="209"/>
      <c r="Z687" s="209"/>
      <c r="AA687" s="210"/>
      <c r="AB687" s="259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0"/>
      <c r="U688" s="2"/>
      <c r="V688" s="60"/>
      <c r="W688" s="164"/>
      <c r="X688" s="60"/>
      <c r="Y688" s="209"/>
      <c r="Z688" s="209"/>
      <c r="AA688" s="210"/>
      <c r="AB688" s="259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0"/>
      <c r="U689" s="2"/>
      <c r="V689" s="60"/>
      <c r="W689" s="164"/>
      <c r="X689" s="60"/>
      <c r="Y689" s="209"/>
      <c r="Z689" s="209"/>
      <c r="AA689" s="210"/>
      <c r="AB689" s="259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0"/>
      <c r="U690" s="2"/>
      <c r="V690" s="60"/>
      <c r="W690" s="164"/>
      <c r="X690" s="60"/>
      <c r="Y690" s="209"/>
      <c r="Z690" s="209"/>
      <c r="AA690" s="210"/>
      <c r="AB690" s="259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0"/>
      <c r="U691" s="2"/>
      <c r="V691" s="60"/>
      <c r="W691" s="164"/>
      <c r="X691" s="60"/>
      <c r="Y691" s="209"/>
      <c r="Z691" s="209"/>
      <c r="AA691" s="210"/>
      <c r="AB691" s="259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0"/>
      <c r="U692" s="2"/>
      <c r="V692" s="60"/>
      <c r="W692" s="164"/>
      <c r="X692" s="60"/>
      <c r="Y692" s="209"/>
      <c r="Z692" s="209"/>
      <c r="AA692" s="210"/>
      <c r="AB692" s="259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0"/>
      <c r="U693" s="2"/>
      <c r="V693" s="60"/>
      <c r="W693" s="164"/>
      <c r="X693" s="60"/>
      <c r="Y693" s="209"/>
      <c r="Z693" s="209"/>
      <c r="AA693" s="210"/>
      <c r="AB693" s="259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0"/>
      <c r="U694" s="2"/>
      <c r="V694" s="60"/>
      <c r="W694" s="164"/>
      <c r="X694" s="60"/>
      <c r="Y694" s="209"/>
      <c r="Z694" s="209"/>
      <c r="AA694" s="210"/>
      <c r="AB694" s="259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0"/>
      <c r="U695" s="2"/>
      <c r="V695" s="60"/>
      <c r="W695" s="164"/>
      <c r="X695" s="60"/>
      <c r="Y695" s="209"/>
      <c r="Z695" s="209"/>
      <c r="AA695" s="210"/>
      <c r="AB695" s="259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0"/>
      <c r="U696" s="2"/>
      <c r="V696" s="60"/>
      <c r="W696" s="164"/>
      <c r="X696" s="60"/>
      <c r="Y696" s="209"/>
      <c r="Z696" s="209"/>
      <c r="AA696" s="210"/>
      <c r="AB696" s="259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0"/>
      <c r="U697" s="2"/>
      <c r="V697" s="60"/>
      <c r="W697" s="164"/>
      <c r="X697" s="60"/>
      <c r="Y697" s="209"/>
      <c r="Z697" s="209"/>
      <c r="AA697" s="210"/>
      <c r="AB697" s="259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0"/>
      <c r="U698" s="2"/>
      <c r="V698" s="60"/>
      <c r="W698" s="164"/>
      <c r="X698" s="60"/>
      <c r="Y698" s="209"/>
      <c r="Z698" s="209"/>
      <c r="AA698" s="210"/>
      <c r="AB698" s="259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0"/>
      <c r="U699" s="2"/>
      <c r="V699" s="60"/>
      <c r="W699" s="164"/>
      <c r="X699" s="60"/>
      <c r="Y699" s="209"/>
      <c r="Z699" s="209"/>
      <c r="AA699" s="210"/>
      <c r="AB699" s="259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0"/>
      <c r="U700" s="2"/>
      <c r="V700" s="60"/>
      <c r="W700" s="164"/>
      <c r="X700" s="60"/>
      <c r="Y700" s="209"/>
      <c r="Z700" s="209"/>
      <c r="AA700" s="210"/>
      <c r="AB700" s="259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0"/>
      <c r="U701" s="2"/>
      <c r="V701" s="60"/>
      <c r="W701" s="164"/>
      <c r="X701" s="60"/>
      <c r="Y701" s="209"/>
      <c r="Z701" s="209"/>
      <c r="AA701" s="210"/>
      <c r="AB701" s="259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0"/>
      <c r="U702" s="2"/>
      <c r="V702" s="60"/>
      <c r="W702" s="164"/>
      <c r="X702" s="60"/>
      <c r="Y702" s="209"/>
      <c r="Z702" s="209"/>
      <c r="AA702" s="210"/>
      <c r="AB702" s="259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0"/>
      <c r="U703" s="2"/>
      <c r="V703" s="60"/>
      <c r="W703" s="164"/>
      <c r="X703" s="60"/>
      <c r="Y703" s="209"/>
      <c r="Z703" s="209"/>
      <c r="AA703" s="210"/>
      <c r="AB703" s="259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0"/>
      <c r="U704" s="2"/>
      <c r="V704" s="60"/>
      <c r="W704" s="164"/>
      <c r="X704" s="60"/>
      <c r="Y704" s="209"/>
      <c r="Z704" s="209"/>
      <c r="AA704" s="210"/>
      <c r="AB704" s="259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0"/>
      <c r="U705" s="2"/>
      <c r="V705" s="60"/>
      <c r="W705" s="164"/>
      <c r="X705" s="60"/>
      <c r="Y705" s="209"/>
      <c r="Z705" s="209"/>
      <c r="AA705" s="210"/>
      <c r="AB705" s="259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0"/>
      <c r="U706" s="2"/>
      <c r="V706" s="60"/>
      <c r="W706" s="164"/>
      <c r="X706" s="60"/>
      <c r="Y706" s="209"/>
      <c r="Z706" s="209"/>
      <c r="AA706" s="210"/>
      <c r="AB706" s="259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0"/>
      <c r="U707" s="2"/>
      <c r="V707" s="60"/>
      <c r="W707" s="164"/>
      <c r="X707" s="60"/>
      <c r="Y707" s="209"/>
      <c r="Z707" s="209"/>
      <c r="AA707" s="210"/>
      <c r="AB707" s="259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0"/>
      <c r="U708" s="2"/>
      <c r="V708" s="60"/>
      <c r="W708" s="164"/>
      <c r="X708" s="60"/>
      <c r="Y708" s="209"/>
      <c r="Z708" s="209"/>
      <c r="AA708" s="210"/>
      <c r="AB708" s="259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0"/>
      <c r="U709" s="2"/>
      <c r="V709" s="60"/>
      <c r="W709" s="164"/>
      <c r="X709" s="60"/>
      <c r="Y709" s="209"/>
      <c r="Z709" s="209"/>
      <c r="AA709" s="210"/>
      <c r="AB709" s="259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0"/>
      <c r="U710" s="2"/>
      <c r="V710" s="60"/>
      <c r="W710" s="164"/>
      <c r="X710" s="60"/>
      <c r="Y710" s="209"/>
      <c r="Z710" s="209"/>
      <c r="AA710" s="210"/>
      <c r="AB710" s="259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0"/>
      <c r="U711" s="2"/>
      <c r="V711" s="60"/>
      <c r="W711" s="164"/>
      <c r="X711" s="60"/>
      <c r="Y711" s="209"/>
      <c r="Z711" s="209"/>
      <c r="AA711" s="210"/>
      <c r="AB711" s="259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0"/>
      <c r="U712" s="2"/>
      <c r="V712" s="60"/>
      <c r="W712" s="164"/>
      <c r="X712" s="60"/>
      <c r="Y712" s="209"/>
      <c r="Z712" s="209"/>
      <c r="AA712" s="210"/>
      <c r="AB712" s="259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0"/>
      <c r="U713" s="2"/>
      <c r="V713" s="60"/>
      <c r="W713" s="164"/>
      <c r="X713" s="60"/>
      <c r="Y713" s="209"/>
      <c r="Z713" s="209"/>
      <c r="AA713" s="210"/>
      <c r="AB713" s="259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0"/>
      <c r="U714" s="2"/>
      <c r="V714" s="60"/>
      <c r="W714" s="164"/>
      <c r="X714" s="60"/>
      <c r="Y714" s="209"/>
      <c r="Z714" s="209"/>
      <c r="AA714" s="210"/>
      <c r="AB714" s="259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0"/>
      <c r="U715" s="2"/>
      <c r="V715" s="60"/>
      <c r="W715" s="164"/>
      <c r="X715" s="60"/>
      <c r="Y715" s="209"/>
      <c r="Z715" s="209"/>
      <c r="AA715" s="210"/>
      <c r="AB715" s="259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0"/>
      <c r="U716" s="2"/>
      <c r="V716" s="60"/>
      <c r="W716" s="164"/>
      <c r="X716" s="60"/>
      <c r="Y716" s="209"/>
      <c r="Z716" s="209"/>
      <c r="AA716" s="210"/>
      <c r="AB716" s="259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0"/>
      <c r="U717" s="2"/>
      <c r="V717" s="60"/>
      <c r="W717" s="164"/>
      <c r="X717" s="60"/>
      <c r="Y717" s="209"/>
      <c r="Z717" s="209"/>
      <c r="AA717" s="210"/>
      <c r="AB717" s="259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0"/>
      <c r="U718" s="2"/>
      <c r="V718" s="60"/>
      <c r="W718" s="164"/>
      <c r="X718" s="60"/>
      <c r="Y718" s="209"/>
      <c r="Z718" s="209"/>
      <c r="AA718" s="210"/>
      <c r="AB718" s="259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0"/>
      <c r="U719" s="2"/>
      <c r="V719" s="60"/>
      <c r="W719" s="164"/>
      <c r="X719" s="60"/>
      <c r="Y719" s="209"/>
      <c r="Z719" s="209"/>
      <c r="AA719" s="210"/>
      <c r="AB719" s="259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0"/>
      <c r="U720" s="2"/>
      <c r="V720" s="60"/>
      <c r="W720" s="164"/>
      <c r="X720" s="60"/>
      <c r="Y720" s="209"/>
      <c r="Z720" s="209"/>
      <c r="AA720" s="210"/>
      <c r="AB720" s="259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0"/>
      <c r="U721" s="2"/>
      <c r="V721" s="60"/>
      <c r="W721" s="164"/>
      <c r="X721" s="60"/>
      <c r="Y721" s="209"/>
      <c r="Z721" s="209"/>
      <c r="AA721" s="210"/>
      <c r="AB721" s="259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0"/>
      <c r="U722" s="2"/>
      <c r="V722" s="60"/>
      <c r="W722" s="164"/>
      <c r="X722" s="60"/>
      <c r="Y722" s="209"/>
      <c r="Z722" s="209"/>
      <c r="AA722" s="210"/>
      <c r="AB722" s="259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0"/>
      <c r="U723" s="2"/>
      <c r="V723" s="60"/>
      <c r="W723" s="164"/>
      <c r="X723" s="60"/>
      <c r="Y723" s="209"/>
      <c r="Z723" s="209"/>
      <c r="AA723" s="210"/>
      <c r="AB723" s="259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0"/>
      <c r="U724" s="2"/>
      <c r="V724" s="60"/>
      <c r="W724" s="164"/>
      <c r="X724" s="60"/>
      <c r="Y724" s="209"/>
      <c r="Z724" s="209"/>
      <c r="AA724" s="210"/>
      <c r="AB724" s="259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0"/>
      <c r="U725" s="2"/>
      <c r="V725" s="60"/>
      <c r="W725" s="164"/>
      <c r="X725" s="60"/>
      <c r="Y725" s="209"/>
      <c r="Z725" s="209"/>
      <c r="AA725" s="210"/>
      <c r="AB725" s="259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0"/>
      <c r="U726" s="2"/>
      <c r="V726" s="60"/>
      <c r="W726" s="164"/>
      <c r="X726" s="60"/>
      <c r="Y726" s="209"/>
      <c r="Z726" s="209"/>
      <c r="AA726" s="210"/>
      <c r="AB726" s="259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0"/>
      <c r="U727" s="2"/>
      <c r="V727" s="60"/>
      <c r="W727" s="164"/>
      <c r="X727" s="60"/>
      <c r="Y727" s="209"/>
      <c r="Z727" s="209"/>
      <c r="AA727" s="210"/>
      <c r="AB727" s="259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0"/>
      <c r="U728" s="2"/>
      <c r="V728" s="60"/>
      <c r="W728" s="164"/>
      <c r="X728" s="60"/>
      <c r="Y728" s="209"/>
      <c r="Z728" s="209"/>
      <c r="AA728" s="210"/>
      <c r="AB728" s="259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0"/>
      <c r="U729" s="2"/>
      <c r="V729" s="60"/>
      <c r="W729" s="164"/>
      <c r="X729" s="60"/>
      <c r="Y729" s="209"/>
      <c r="Z729" s="209"/>
      <c r="AA729" s="210"/>
      <c r="AB729" s="259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0"/>
      <c r="U730" s="2"/>
      <c r="V730" s="60"/>
      <c r="W730" s="164"/>
      <c r="X730" s="60"/>
      <c r="Y730" s="209"/>
      <c r="Z730" s="209"/>
      <c r="AA730" s="210"/>
      <c r="AB730" s="259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0"/>
      <c r="U731" s="2"/>
      <c r="V731" s="60"/>
      <c r="W731" s="164"/>
      <c r="X731" s="60"/>
      <c r="Y731" s="209"/>
      <c r="Z731" s="209"/>
      <c r="AA731" s="210"/>
      <c r="AB731" s="259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0"/>
      <c r="U732" s="2"/>
      <c r="V732" s="60"/>
      <c r="W732" s="164"/>
      <c r="X732" s="60"/>
      <c r="Y732" s="209"/>
      <c r="Z732" s="209"/>
      <c r="AA732" s="210"/>
      <c r="AB732" s="259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0"/>
      <c r="U733" s="2"/>
      <c r="V733" s="60"/>
      <c r="W733" s="164"/>
      <c r="X733" s="60"/>
      <c r="Y733" s="209"/>
      <c r="Z733" s="209"/>
      <c r="AA733" s="210"/>
      <c r="AB733" s="259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0"/>
      <c r="U734" s="2"/>
      <c r="V734" s="60"/>
      <c r="W734" s="164"/>
      <c r="X734" s="60"/>
      <c r="Y734" s="209"/>
      <c r="Z734" s="209"/>
      <c r="AA734" s="210"/>
      <c r="AB734" s="259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0"/>
      <c r="U735" s="2"/>
      <c r="V735" s="60"/>
      <c r="W735" s="164"/>
      <c r="X735" s="60"/>
      <c r="Y735" s="209"/>
      <c r="Z735" s="209"/>
      <c r="AA735" s="210"/>
      <c r="AB735" s="259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0"/>
      <c r="U736" s="2"/>
      <c r="V736" s="60"/>
      <c r="W736" s="164"/>
      <c r="X736" s="60"/>
      <c r="Y736" s="209"/>
      <c r="Z736" s="209"/>
      <c r="AA736" s="210"/>
      <c r="AB736" s="259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0"/>
      <c r="U737" s="2"/>
      <c r="V737" s="60"/>
      <c r="W737" s="164"/>
      <c r="X737" s="60"/>
      <c r="Y737" s="209"/>
      <c r="Z737" s="209"/>
      <c r="AA737" s="210"/>
      <c r="AB737" s="259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0"/>
      <c r="U738" s="2"/>
      <c r="V738" s="60"/>
      <c r="W738" s="164"/>
      <c r="X738" s="60"/>
      <c r="Y738" s="209"/>
      <c r="Z738" s="209"/>
      <c r="AA738" s="210"/>
      <c r="AB738" s="259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0"/>
      <c r="U739" s="2"/>
      <c r="V739" s="60"/>
      <c r="W739" s="164"/>
      <c r="X739" s="60"/>
      <c r="Y739" s="209"/>
      <c r="Z739" s="209"/>
      <c r="AA739" s="210"/>
      <c r="AB739" s="259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0"/>
      <c r="U740" s="2"/>
      <c r="V740" s="60"/>
      <c r="W740" s="164"/>
      <c r="X740" s="60"/>
      <c r="Y740" s="209"/>
      <c r="Z740" s="209"/>
      <c r="AA740" s="210"/>
      <c r="AB740" s="259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0"/>
      <c r="U741" s="2"/>
      <c r="V741" s="60"/>
      <c r="W741" s="164"/>
      <c r="X741" s="60"/>
      <c r="Y741" s="209"/>
      <c r="Z741" s="209"/>
      <c r="AA741" s="210"/>
      <c r="AB741" s="259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0"/>
      <c r="U742" s="2"/>
      <c r="V742" s="60"/>
      <c r="W742" s="164"/>
      <c r="X742" s="60"/>
      <c r="Y742" s="209"/>
      <c r="Z742" s="209"/>
      <c r="AA742" s="210"/>
      <c r="AB742" s="259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0"/>
      <c r="U743" s="2"/>
      <c r="V743" s="60"/>
      <c r="W743" s="164"/>
      <c r="X743" s="60"/>
      <c r="Y743" s="209"/>
      <c r="Z743" s="209"/>
      <c r="AA743" s="210"/>
      <c r="AB743" s="259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0"/>
      <c r="U744" s="2"/>
      <c r="V744" s="60"/>
      <c r="W744" s="164"/>
      <c r="X744" s="60"/>
      <c r="Y744" s="209"/>
      <c r="Z744" s="209"/>
      <c r="AA744" s="210"/>
      <c r="AB744" s="259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0"/>
      <c r="U745" s="2"/>
      <c r="V745" s="60"/>
      <c r="W745" s="164"/>
      <c r="X745" s="60"/>
      <c r="Y745" s="209"/>
      <c r="Z745" s="209"/>
      <c r="AA745" s="210"/>
      <c r="AB745" s="259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0"/>
      <c r="U746" s="2"/>
      <c r="V746" s="60"/>
      <c r="W746" s="164"/>
      <c r="X746" s="60"/>
      <c r="Y746" s="209"/>
      <c r="Z746" s="209"/>
      <c r="AA746" s="210"/>
      <c r="AB746" s="259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0"/>
      <c r="U747" s="2"/>
      <c r="V747" s="60"/>
      <c r="W747" s="164"/>
      <c r="X747" s="60"/>
      <c r="Y747" s="209"/>
      <c r="Z747" s="209"/>
      <c r="AA747" s="210"/>
      <c r="AB747" s="259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0"/>
      <c r="U748" s="2"/>
      <c r="V748" s="60"/>
      <c r="W748" s="164"/>
      <c r="X748" s="60"/>
      <c r="Y748" s="209"/>
      <c r="Z748" s="209"/>
      <c r="AA748" s="210"/>
      <c r="AB748" s="259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0"/>
      <c r="U749" s="2"/>
      <c r="V749" s="60"/>
      <c r="W749" s="164"/>
      <c r="X749" s="60"/>
      <c r="Y749" s="209"/>
      <c r="Z749" s="209"/>
      <c r="AA749" s="210"/>
      <c r="AB749" s="259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0"/>
      <c r="U750" s="2"/>
      <c r="V750" s="60"/>
      <c r="W750" s="164"/>
      <c r="X750" s="60"/>
      <c r="Y750" s="209"/>
      <c r="Z750" s="209"/>
      <c r="AA750" s="210"/>
      <c r="AB750" s="259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0"/>
      <c r="U751" s="2"/>
      <c r="V751" s="60"/>
      <c r="W751" s="164"/>
      <c r="X751" s="60"/>
      <c r="Y751" s="209"/>
      <c r="Z751" s="209"/>
      <c r="AA751" s="210"/>
      <c r="AB751" s="259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0"/>
      <c r="U752" s="2"/>
      <c r="V752" s="60"/>
      <c r="W752" s="164"/>
      <c r="X752" s="60"/>
      <c r="Y752" s="209"/>
      <c r="Z752" s="209"/>
      <c r="AA752" s="210"/>
      <c r="AB752" s="259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0"/>
      <c r="U753" s="2"/>
      <c r="V753" s="60"/>
      <c r="W753" s="164"/>
      <c r="X753" s="60"/>
      <c r="Y753" s="209"/>
      <c r="Z753" s="209"/>
      <c r="AA753" s="210"/>
      <c r="AB753" s="259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0"/>
      <c r="U754" s="2"/>
      <c r="V754" s="60"/>
      <c r="W754" s="164"/>
      <c r="X754" s="60"/>
      <c r="Y754" s="209"/>
      <c r="Z754" s="209"/>
      <c r="AA754" s="210"/>
      <c r="AB754" s="259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0"/>
      <c r="U755" s="2"/>
      <c r="V755" s="60"/>
      <c r="W755" s="164"/>
      <c r="X755" s="60"/>
      <c r="Y755" s="209"/>
      <c r="Z755" s="209"/>
      <c r="AA755" s="210"/>
      <c r="AB755" s="259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0"/>
      <c r="U756" s="2"/>
      <c r="V756" s="60"/>
      <c r="W756" s="164"/>
      <c r="X756" s="60"/>
      <c r="Y756" s="209"/>
      <c r="Z756" s="209"/>
      <c r="AA756" s="210"/>
      <c r="AB756" s="259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0"/>
      <c r="U757" s="2"/>
      <c r="V757" s="60"/>
      <c r="W757" s="164"/>
      <c r="X757" s="60"/>
      <c r="Y757" s="209"/>
      <c r="Z757" s="209"/>
      <c r="AA757" s="210"/>
      <c r="AB757" s="259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0"/>
      <c r="U758" s="2"/>
      <c r="V758" s="60"/>
      <c r="W758" s="164"/>
      <c r="X758" s="60"/>
      <c r="Y758" s="209"/>
      <c r="Z758" s="209"/>
      <c r="AA758" s="210"/>
      <c r="AB758" s="259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0"/>
      <c r="U759" s="2"/>
      <c r="V759" s="60"/>
      <c r="W759" s="164"/>
      <c r="X759" s="60"/>
      <c r="Y759" s="209"/>
      <c r="Z759" s="209"/>
      <c r="AA759" s="210"/>
      <c r="AB759" s="259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0"/>
      <c r="U760" s="2"/>
      <c r="V760" s="60"/>
      <c r="W760" s="164"/>
      <c r="X760" s="60"/>
      <c r="Y760" s="209"/>
      <c r="Z760" s="209"/>
      <c r="AA760" s="210"/>
      <c r="AB760" s="259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0"/>
      <c r="U761" s="2"/>
      <c r="V761" s="60"/>
      <c r="W761" s="164"/>
      <c r="X761" s="60"/>
      <c r="Y761" s="209"/>
      <c r="Z761" s="209"/>
      <c r="AA761" s="210"/>
      <c r="AB761" s="259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0"/>
      <c r="U762" s="2"/>
      <c r="V762" s="60"/>
      <c r="W762" s="164"/>
      <c r="X762" s="60"/>
      <c r="Y762" s="209"/>
      <c r="Z762" s="209"/>
      <c r="AA762" s="210"/>
      <c r="AB762" s="259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0"/>
      <c r="U763" s="2"/>
      <c r="V763" s="60"/>
      <c r="W763" s="164"/>
      <c r="X763" s="60"/>
      <c r="Y763" s="209"/>
      <c r="Z763" s="209"/>
      <c r="AA763" s="210"/>
      <c r="AB763" s="259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0"/>
      <c r="U764" s="2"/>
      <c r="V764" s="60"/>
      <c r="W764" s="164"/>
      <c r="X764" s="60"/>
      <c r="Y764" s="209"/>
      <c r="Z764" s="209"/>
      <c r="AA764" s="210"/>
      <c r="AB764" s="259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0"/>
      <c r="U765" s="2"/>
      <c r="V765" s="60"/>
      <c r="W765" s="164"/>
      <c r="X765" s="60"/>
      <c r="Y765" s="209"/>
      <c r="Z765" s="209"/>
      <c r="AA765" s="210"/>
      <c r="AB765" s="259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0"/>
      <c r="U766" s="2"/>
      <c r="V766" s="60"/>
      <c r="W766" s="164"/>
      <c r="X766" s="60"/>
      <c r="Y766" s="209"/>
      <c r="Z766" s="209"/>
      <c r="AA766" s="210"/>
      <c r="AB766" s="259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0"/>
      <c r="U767" s="2"/>
      <c r="V767" s="60"/>
      <c r="W767" s="164"/>
      <c r="X767" s="60"/>
      <c r="Y767" s="209"/>
      <c r="Z767" s="209"/>
      <c r="AA767" s="210"/>
      <c r="AB767" s="259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0"/>
      <c r="U768" s="2"/>
      <c r="V768" s="60"/>
      <c r="W768" s="164"/>
      <c r="X768" s="60"/>
      <c r="Y768" s="209"/>
      <c r="Z768" s="209"/>
      <c r="AA768" s="210"/>
      <c r="AB768" s="259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0"/>
      <c r="U769" s="2"/>
      <c r="V769" s="60"/>
      <c r="W769" s="164"/>
      <c r="X769" s="60"/>
      <c r="Y769" s="209"/>
      <c r="Z769" s="209"/>
      <c r="AA769" s="210"/>
      <c r="AB769" s="259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0"/>
      <c r="U770" s="2"/>
      <c r="V770" s="60"/>
      <c r="W770" s="164"/>
      <c r="X770" s="60"/>
      <c r="Y770" s="209"/>
      <c r="Z770" s="209"/>
      <c r="AA770" s="210"/>
      <c r="AB770" s="259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0"/>
      <c r="U771" s="2"/>
      <c r="V771" s="60"/>
      <c r="W771" s="164"/>
      <c r="X771" s="60"/>
      <c r="Y771" s="209"/>
      <c r="Z771" s="209"/>
      <c r="AA771" s="210"/>
      <c r="AB771" s="259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0"/>
      <c r="U772" s="2"/>
      <c r="V772" s="60"/>
      <c r="W772" s="164"/>
      <c r="X772" s="60"/>
      <c r="Y772" s="209"/>
      <c r="Z772" s="209"/>
      <c r="AA772" s="210"/>
      <c r="AB772" s="259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0"/>
      <c r="U773" s="2"/>
      <c r="V773" s="60"/>
      <c r="W773" s="164"/>
      <c r="X773" s="60"/>
      <c r="Y773" s="209"/>
      <c r="Z773" s="209"/>
      <c r="AA773" s="210"/>
      <c r="AB773" s="259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0"/>
      <c r="U774" s="2"/>
      <c r="V774" s="60"/>
      <c r="W774" s="164"/>
      <c r="X774" s="60"/>
      <c r="Y774" s="209"/>
      <c r="Z774" s="209"/>
      <c r="AA774" s="210"/>
      <c r="AB774" s="259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0"/>
      <c r="U775" s="2"/>
      <c r="V775" s="60"/>
      <c r="W775" s="164"/>
      <c r="X775" s="60"/>
      <c r="Y775" s="209"/>
      <c r="Z775" s="209"/>
      <c r="AA775" s="210"/>
      <c r="AB775" s="259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0"/>
      <c r="U776" s="2"/>
      <c r="V776" s="60"/>
      <c r="W776" s="164"/>
      <c r="X776" s="60"/>
      <c r="Y776" s="209"/>
      <c r="Z776" s="209"/>
      <c r="AA776" s="210"/>
      <c r="AB776" s="259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0"/>
      <c r="U777" s="2"/>
      <c r="V777" s="60"/>
      <c r="W777" s="164"/>
      <c r="X777" s="60"/>
      <c r="Y777" s="209"/>
      <c r="Z777" s="209"/>
      <c r="AA777" s="210"/>
      <c r="AB777" s="259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0"/>
      <c r="U778" s="2"/>
      <c r="V778" s="60"/>
      <c r="W778" s="164"/>
      <c r="X778" s="60"/>
      <c r="Y778" s="209"/>
      <c r="Z778" s="209"/>
      <c r="AA778" s="210"/>
      <c r="AB778" s="259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0"/>
      <c r="U779" s="2"/>
      <c r="V779" s="60"/>
      <c r="W779" s="164"/>
      <c r="X779" s="60"/>
      <c r="Y779" s="209"/>
      <c r="Z779" s="209"/>
      <c r="AA779" s="210"/>
      <c r="AB779" s="259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0"/>
      <c r="U780" s="2"/>
      <c r="V780" s="60"/>
      <c r="W780" s="164"/>
      <c r="X780" s="60"/>
      <c r="Y780" s="209"/>
      <c r="Z780" s="209"/>
      <c r="AA780" s="210"/>
      <c r="AB780" s="259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0"/>
      <c r="U781" s="2"/>
      <c r="V781" s="60"/>
      <c r="W781" s="164"/>
      <c r="X781" s="60"/>
      <c r="Y781" s="209"/>
      <c r="Z781" s="209"/>
      <c r="AA781" s="210"/>
      <c r="AB781" s="259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0"/>
      <c r="U782" s="2"/>
      <c r="V782" s="60"/>
      <c r="W782" s="164"/>
      <c r="X782" s="60"/>
      <c r="Y782" s="209"/>
      <c r="Z782" s="209"/>
      <c r="AA782" s="210"/>
      <c r="AB782" s="259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0"/>
      <c r="U783" s="2"/>
      <c r="V783" s="60"/>
      <c r="W783" s="164"/>
      <c r="X783" s="60"/>
      <c r="Y783" s="209"/>
      <c r="Z783" s="209"/>
      <c r="AA783" s="210"/>
      <c r="AB783" s="259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0"/>
      <c r="U784" s="2"/>
      <c r="V784" s="60"/>
      <c r="W784" s="164"/>
      <c r="X784" s="60"/>
      <c r="Y784" s="209"/>
      <c r="Z784" s="209"/>
      <c r="AA784" s="210"/>
      <c r="AB784" s="259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0"/>
      <c r="U785" s="2"/>
      <c r="V785" s="60"/>
      <c r="W785" s="164"/>
      <c r="X785" s="60"/>
      <c r="Y785" s="209"/>
      <c r="Z785" s="209"/>
      <c r="AA785" s="210"/>
      <c r="AB785" s="259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0"/>
      <c r="U786" s="2"/>
      <c r="V786" s="60"/>
      <c r="W786" s="164"/>
      <c r="X786" s="60"/>
      <c r="Y786" s="209"/>
      <c r="Z786" s="209"/>
      <c r="AA786" s="210"/>
      <c r="AB786" s="259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0"/>
      <c r="U787" s="2"/>
      <c r="V787" s="60"/>
      <c r="W787" s="164"/>
      <c r="X787" s="60"/>
      <c r="Y787" s="209"/>
      <c r="Z787" s="209"/>
      <c r="AA787" s="210"/>
      <c r="AB787" s="259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0"/>
      <c r="U788" s="2"/>
      <c r="V788" s="60"/>
      <c r="W788" s="164"/>
      <c r="X788" s="60"/>
      <c r="Y788" s="209"/>
      <c r="Z788" s="209"/>
      <c r="AA788" s="210"/>
      <c r="AB788" s="259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0"/>
      <c r="U789" s="2"/>
      <c r="V789" s="60"/>
      <c r="W789" s="164"/>
      <c r="X789" s="60"/>
      <c r="Y789" s="209"/>
      <c r="Z789" s="209"/>
      <c r="AA789" s="210"/>
      <c r="AB789" s="259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0"/>
      <c r="U790" s="2"/>
      <c r="V790" s="60"/>
      <c r="W790" s="164"/>
      <c r="X790" s="60"/>
      <c r="Y790" s="209"/>
      <c r="Z790" s="209"/>
      <c r="AA790" s="210"/>
      <c r="AB790" s="259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0"/>
      <c r="U791" s="2"/>
      <c r="V791" s="60"/>
      <c r="W791" s="164"/>
      <c r="X791" s="60"/>
      <c r="Y791" s="209"/>
      <c r="Z791" s="209"/>
      <c r="AA791" s="210"/>
      <c r="AB791" s="259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0"/>
      <c r="U792" s="2"/>
      <c r="V792" s="60"/>
      <c r="W792" s="164"/>
      <c r="X792" s="60"/>
      <c r="Y792" s="209"/>
      <c r="Z792" s="209"/>
      <c r="AA792" s="210"/>
      <c r="AB792" s="259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0"/>
      <c r="U793" s="2"/>
      <c r="V793" s="60"/>
      <c r="W793" s="164"/>
      <c r="X793" s="60"/>
      <c r="Y793" s="209"/>
      <c r="Z793" s="209"/>
      <c r="AA793" s="210"/>
      <c r="AB793" s="259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0"/>
      <c r="U794" s="2"/>
      <c r="V794" s="60"/>
      <c r="W794" s="164"/>
      <c r="X794" s="60"/>
      <c r="Y794" s="209"/>
      <c r="Z794" s="209"/>
      <c r="AA794" s="210"/>
      <c r="AB794" s="259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0"/>
      <c r="U795" s="2"/>
      <c r="V795" s="60"/>
      <c r="W795" s="164"/>
      <c r="X795" s="60"/>
      <c r="Y795" s="209"/>
      <c r="Z795" s="209"/>
      <c r="AA795" s="210"/>
      <c r="AB795" s="259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0"/>
      <c r="U796" s="2"/>
      <c r="V796" s="60"/>
      <c r="W796" s="164"/>
      <c r="X796" s="60"/>
      <c r="Y796" s="209"/>
      <c r="Z796" s="209"/>
      <c r="AA796" s="210"/>
      <c r="AB796" s="259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0"/>
      <c r="U797" s="2"/>
      <c r="V797" s="60"/>
      <c r="W797" s="164"/>
      <c r="X797" s="60"/>
      <c r="Y797" s="209"/>
      <c r="Z797" s="209"/>
      <c r="AA797" s="210"/>
      <c r="AB797" s="259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0"/>
      <c r="U798" s="2"/>
      <c r="V798" s="60"/>
      <c r="W798" s="164"/>
      <c r="X798" s="60"/>
      <c r="Y798" s="209"/>
      <c r="Z798" s="209"/>
      <c r="AA798" s="210"/>
      <c r="AB798" s="259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0"/>
      <c r="U799" s="2"/>
      <c r="V799" s="60"/>
      <c r="W799" s="164"/>
      <c r="X799" s="60"/>
      <c r="Y799" s="209"/>
      <c r="Z799" s="209"/>
      <c r="AA799" s="210"/>
      <c r="AB799" s="259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0"/>
      <c r="U800" s="2"/>
      <c r="V800" s="60"/>
      <c r="W800" s="164"/>
      <c r="X800" s="60"/>
      <c r="Y800" s="209"/>
      <c r="Z800" s="209"/>
      <c r="AA800" s="210"/>
      <c r="AB800" s="259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0"/>
      <c r="U801" s="2"/>
      <c r="V801" s="60"/>
      <c r="W801" s="164"/>
      <c r="X801" s="60"/>
      <c r="Y801" s="209"/>
      <c r="Z801" s="209"/>
      <c r="AA801" s="210"/>
      <c r="AB801" s="259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0"/>
      <c r="U802" s="2"/>
      <c r="V802" s="60"/>
      <c r="W802" s="164"/>
      <c r="X802" s="60"/>
      <c r="Y802" s="209"/>
      <c r="Z802" s="209"/>
      <c r="AA802" s="210"/>
      <c r="AB802" s="259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0"/>
      <c r="U803" s="2"/>
      <c r="V803" s="60"/>
      <c r="W803" s="164"/>
      <c r="X803" s="60"/>
      <c r="Y803" s="209"/>
      <c r="Z803" s="209"/>
      <c r="AA803" s="210"/>
      <c r="AB803" s="259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0"/>
      <c r="U804" s="2"/>
      <c r="V804" s="60"/>
      <c r="W804" s="164"/>
      <c r="X804" s="60"/>
      <c r="Y804" s="209"/>
      <c r="Z804" s="209"/>
      <c r="AA804" s="210"/>
      <c r="AB804" s="259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0"/>
      <c r="U805" s="2"/>
      <c r="V805" s="60"/>
      <c r="W805" s="164"/>
      <c r="X805" s="60"/>
      <c r="Y805" s="209"/>
      <c r="Z805" s="209"/>
      <c r="AA805" s="210"/>
      <c r="AB805" s="259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0"/>
      <c r="U806" s="2"/>
      <c r="V806" s="60"/>
      <c r="W806" s="164"/>
      <c r="X806" s="60"/>
      <c r="Y806" s="209"/>
      <c r="Z806" s="209"/>
      <c r="AA806" s="210"/>
      <c r="AB806" s="259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0"/>
      <c r="U807" s="2"/>
      <c r="V807" s="60"/>
      <c r="W807" s="164"/>
      <c r="X807" s="60"/>
      <c r="Y807" s="209"/>
      <c r="Z807" s="209"/>
      <c r="AA807" s="210"/>
      <c r="AB807" s="259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0"/>
      <c r="U808" s="2"/>
      <c r="V808" s="60"/>
      <c r="W808" s="164"/>
      <c r="X808" s="60"/>
      <c r="Y808" s="209"/>
      <c r="Z808" s="209"/>
      <c r="AA808" s="210"/>
      <c r="AB808" s="259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0"/>
      <c r="U809" s="2"/>
      <c r="V809" s="60"/>
      <c r="W809" s="164"/>
      <c r="X809" s="60"/>
      <c r="Y809" s="209"/>
      <c r="Z809" s="209"/>
      <c r="AA809" s="210"/>
      <c r="AB809" s="259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0"/>
      <c r="U810" s="2"/>
      <c r="V810" s="60"/>
      <c r="W810" s="164"/>
      <c r="X810" s="60"/>
      <c r="Y810" s="209"/>
      <c r="Z810" s="209"/>
      <c r="AA810" s="210"/>
      <c r="AB810" s="259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0"/>
      <c r="U811" s="2"/>
      <c r="V811" s="60"/>
      <c r="W811" s="164"/>
      <c r="X811" s="60"/>
      <c r="Y811" s="209"/>
      <c r="Z811" s="209"/>
      <c r="AA811" s="210"/>
      <c r="AB811" s="259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0"/>
      <c r="U812" s="2"/>
      <c r="V812" s="60"/>
      <c r="W812" s="164"/>
      <c r="X812" s="60"/>
      <c r="Y812" s="209"/>
      <c r="Z812" s="209"/>
      <c r="AA812" s="210"/>
      <c r="AB812" s="259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0"/>
      <c r="U813" s="2"/>
      <c r="V813" s="60"/>
      <c r="W813" s="164"/>
      <c r="X813" s="60"/>
      <c r="Y813" s="209"/>
      <c r="Z813" s="209"/>
      <c r="AA813" s="210"/>
      <c r="AB813" s="259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0"/>
      <c r="U814" s="2"/>
      <c r="V814" s="60"/>
      <c r="W814" s="164"/>
      <c r="X814" s="60"/>
      <c r="Y814" s="209"/>
      <c r="Z814" s="209"/>
      <c r="AA814" s="210"/>
      <c r="AB814" s="259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0"/>
      <c r="U815" s="2"/>
      <c r="V815" s="60"/>
      <c r="W815" s="164"/>
      <c r="X815" s="60"/>
      <c r="Y815" s="209"/>
      <c r="Z815" s="209"/>
      <c r="AA815" s="210"/>
      <c r="AB815" s="259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0"/>
      <c r="U816" s="2"/>
      <c r="V816" s="60"/>
      <c r="W816" s="164"/>
      <c r="X816" s="60"/>
      <c r="Y816" s="209"/>
      <c r="Z816" s="209"/>
      <c r="AA816" s="210"/>
      <c r="AB816" s="259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0"/>
      <c r="U817" s="2"/>
      <c r="V817" s="60"/>
      <c r="W817" s="164"/>
      <c r="X817" s="60"/>
      <c r="Y817" s="209"/>
      <c r="Z817" s="209"/>
      <c r="AA817" s="210"/>
      <c r="AB817" s="259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0"/>
      <c r="U818" s="2"/>
      <c r="V818" s="60"/>
      <c r="W818" s="164"/>
      <c r="X818" s="60"/>
      <c r="Y818" s="209"/>
      <c r="Z818" s="209"/>
      <c r="AA818" s="210"/>
      <c r="AB818" s="259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0"/>
      <c r="U819" s="2"/>
      <c r="V819" s="60"/>
      <c r="W819" s="164"/>
      <c r="X819" s="60"/>
      <c r="Y819" s="209"/>
      <c r="Z819" s="209"/>
      <c r="AA819" s="210"/>
      <c r="AB819" s="259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0"/>
      <c r="U820" s="2"/>
      <c r="V820" s="60"/>
      <c r="W820" s="164"/>
      <c r="X820" s="60"/>
      <c r="Y820" s="209"/>
      <c r="Z820" s="209"/>
      <c r="AA820" s="210"/>
      <c r="AB820" s="259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0"/>
      <c r="U821" s="2"/>
      <c r="V821" s="60"/>
      <c r="W821" s="164"/>
      <c r="X821" s="60"/>
      <c r="Y821" s="209"/>
      <c r="Z821" s="209"/>
      <c r="AA821" s="210"/>
      <c r="AB821" s="259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0"/>
      <c r="U822" s="2"/>
      <c r="V822" s="60"/>
      <c r="W822" s="164"/>
      <c r="X822" s="60"/>
      <c r="Y822" s="209"/>
      <c r="Z822" s="209"/>
      <c r="AA822" s="210"/>
      <c r="AB822" s="259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0"/>
      <c r="U823" s="2"/>
      <c r="V823" s="60"/>
      <c r="W823" s="164"/>
      <c r="X823" s="60"/>
      <c r="Y823" s="209"/>
      <c r="Z823" s="209"/>
      <c r="AA823" s="210"/>
      <c r="AB823" s="259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0"/>
      <c r="U824" s="2"/>
      <c r="V824" s="60"/>
      <c r="W824" s="164"/>
      <c r="X824" s="60"/>
      <c r="Y824" s="209"/>
      <c r="Z824" s="209"/>
      <c r="AA824" s="210"/>
      <c r="AB824" s="259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0"/>
      <c r="U825" s="2"/>
      <c r="V825" s="60"/>
      <c r="W825" s="164"/>
      <c r="X825" s="60"/>
      <c r="Y825" s="209"/>
      <c r="Z825" s="209"/>
      <c r="AA825" s="210"/>
      <c r="AB825" s="259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0"/>
      <c r="U826" s="2"/>
      <c r="V826" s="60"/>
      <c r="W826" s="164"/>
      <c r="X826" s="60"/>
      <c r="Y826" s="209"/>
      <c r="Z826" s="209"/>
      <c r="AA826" s="210"/>
      <c r="AB826" s="259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0"/>
      <c r="U827" s="2"/>
      <c r="V827" s="60"/>
      <c r="W827" s="164"/>
      <c r="X827" s="60"/>
      <c r="Y827" s="209"/>
      <c r="Z827" s="209"/>
      <c r="AA827" s="210"/>
      <c r="AB827" s="259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0"/>
      <c r="U828" s="2"/>
      <c r="V828" s="60"/>
      <c r="W828" s="164"/>
      <c r="X828" s="60"/>
      <c r="Y828" s="209"/>
      <c r="Z828" s="209"/>
      <c r="AA828" s="210"/>
      <c r="AB828" s="259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0"/>
      <c r="U829" s="2"/>
      <c r="V829" s="60"/>
      <c r="W829" s="164"/>
      <c r="X829" s="60"/>
      <c r="Y829" s="209"/>
      <c r="Z829" s="209"/>
      <c r="AA829" s="210"/>
      <c r="AB829" s="259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0"/>
      <c r="U830" s="2"/>
      <c r="V830" s="60"/>
      <c r="W830" s="164"/>
      <c r="X830" s="60"/>
      <c r="Y830" s="209"/>
      <c r="Z830" s="209"/>
      <c r="AA830" s="210"/>
      <c r="AB830" s="259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0"/>
      <c r="U831" s="2"/>
      <c r="V831" s="60"/>
      <c r="W831" s="164"/>
      <c r="X831" s="60"/>
      <c r="Y831" s="209"/>
      <c r="Z831" s="209"/>
      <c r="AA831" s="210"/>
      <c r="AB831" s="259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0"/>
      <c r="U832" s="2"/>
      <c r="V832" s="60"/>
      <c r="W832" s="164"/>
      <c r="X832" s="60"/>
      <c r="Y832" s="209"/>
      <c r="Z832" s="209"/>
      <c r="AA832" s="210"/>
      <c r="AB832" s="259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0"/>
      <c r="U833" s="2"/>
      <c r="V833" s="60"/>
      <c r="W833" s="164"/>
      <c r="X833" s="60"/>
      <c r="Y833" s="209"/>
      <c r="Z833" s="209"/>
      <c r="AA833" s="210"/>
      <c r="AB833" s="259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0"/>
      <c r="U834" s="2"/>
      <c r="V834" s="60"/>
      <c r="W834" s="164"/>
      <c r="X834" s="60"/>
      <c r="Y834" s="209"/>
      <c r="Z834" s="209"/>
      <c r="AA834" s="210"/>
      <c r="AB834" s="259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0"/>
      <c r="U835" s="2"/>
      <c r="V835" s="60"/>
      <c r="W835" s="164"/>
      <c r="X835" s="60"/>
      <c r="Y835" s="209"/>
      <c r="Z835" s="209"/>
      <c r="AA835" s="210"/>
      <c r="AB835" s="259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0"/>
      <c r="U836" s="2"/>
      <c r="V836" s="60"/>
      <c r="W836" s="164"/>
      <c r="X836" s="60"/>
      <c r="Y836" s="209"/>
      <c r="Z836" s="209"/>
      <c r="AA836" s="210"/>
      <c r="AB836" s="259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0"/>
      <c r="U837" s="2"/>
      <c r="V837" s="60"/>
      <c r="W837" s="164"/>
      <c r="X837" s="60"/>
      <c r="Y837" s="209"/>
      <c r="Z837" s="209"/>
      <c r="AA837" s="210"/>
      <c r="AB837" s="259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0"/>
      <c r="U838" s="2"/>
      <c r="V838" s="60"/>
      <c r="W838" s="164"/>
      <c r="X838" s="60"/>
      <c r="Y838" s="209"/>
      <c r="Z838" s="209"/>
      <c r="AA838" s="210"/>
      <c r="AB838" s="259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0"/>
      <c r="U839" s="2"/>
      <c r="V839" s="60"/>
      <c r="W839" s="164"/>
      <c r="X839" s="60"/>
      <c r="Y839" s="209"/>
      <c r="Z839" s="209"/>
      <c r="AA839" s="210"/>
      <c r="AB839" s="259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0"/>
      <c r="U840" s="2"/>
      <c r="V840" s="60"/>
      <c r="W840" s="164"/>
      <c r="X840" s="60"/>
      <c r="Y840" s="209"/>
      <c r="Z840" s="209"/>
      <c r="AA840" s="210"/>
      <c r="AB840" s="259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0"/>
      <c r="U841" s="2"/>
      <c r="V841" s="60"/>
      <c r="W841" s="164"/>
      <c r="X841" s="60"/>
      <c r="Y841" s="209"/>
      <c r="Z841" s="209"/>
      <c r="AA841" s="210"/>
      <c r="AB841" s="259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0"/>
      <c r="U842" s="2"/>
      <c r="V842" s="60"/>
      <c r="W842" s="164"/>
      <c r="X842" s="60"/>
      <c r="Y842" s="209"/>
      <c r="Z842" s="209"/>
      <c r="AA842" s="210"/>
      <c r="AB842" s="259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0"/>
      <c r="U843" s="2"/>
      <c r="V843" s="60"/>
      <c r="W843" s="164"/>
      <c r="X843" s="60"/>
      <c r="Y843" s="209"/>
      <c r="Z843" s="209"/>
      <c r="AA843" s="210"/>
      <c r="AB843" s="259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0"/>
      <c r="U844" s="2"/>
      <c r="V844" s="60"/>
      <c r="W844" s="164"/>
      <c r="X844" s="60"/>
      <c r="Y844" s="209"/>
      <c r="Z844" s="209"/>
      <c r="AA844" s="210"/>
      <c r="AB844" s="259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0"/>
      <c r="U845" s="2"/>
      <c r="V845" s="60"/>
      <c r="W845" s="164"/>
      <c r="X845" s="60"/>
      <c r="Y845" s="209"/>
      <c r="Z845" s="209"/>
      <c r="AA845" s="210"/>
      <c r="AB845" s="259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0"/>
      <c r="U846" s="2"/>
      <c r="V846" s="60"/>
      <c r="W846" s="164"/>
      <c r="X846" s="60"/>
      <c r="Y846" s="209"/>
      <c r="Z846" s="209"/>
      <c r="AA846" s="210"/>
      <c r="AB846" s="259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0"/>
      <c r="U847" s="2"/>
      <c r="V847" s="60"/>
      <c r="W847" s="164"/>
      <c r="X847" s="60"/>
      <c r="Y847" s="209"/>
      <c r="Z847" s="209"/>
      <c r="AA847" s="210"/>
      <c r="AB847" s="259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0"/>
      <c r="U848" s="2"/>
      <c r="V848" s="60"/>
      <c r="W848" s="164"/>
      <c r="X848" s="60"/>
      <c r="Y848" s="209"/>
      <c r="Z848" s="209"/>
      <c r="AA848" s="210"/>
      <c r="AB848" s="259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0"/>
      <c r="U849" s="2"/>
      <c r="V849" s="60"/>
      <c r="W849" s="164"/>
      <c r="X849" s="60"/>
      <c r="Y849" s="209"/>
      <c r="Z849" s="209"/>
      <c r="AA849" s="210"/>
      <c r="AB849" s="259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0"/>
      <c r="U850" s="2"/>
      <c r="V850" s="60"/>
      <c r="W850" s="164"/>
      <c r="X850" s="60"/>
      <c r="Y850" s="209"/>
      <c r="Z850" s="209"/>
      <c r="AA850" s="210"/>
      <c r="AB850" s="259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0"/>
      <c r="U851" s="2"/>
      <c r="V851" s="60"/>
      <c r="W851" s="164"/>
      <c r="X851" s="60"/>
      <c r="Y851" s="209"/>
      <c r="Z851" s="209"/>
      <c r="AA851" s="210"/>
      <c r="AB851" s="259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0"/>
      <c r="U852" s="2"/>
      <c r="V852" s="60"/>
      <c r="W852" s="164"/>
      <c r="X852" s="60"/>
      <c r="Y852" s="209"/>
      <c r="Z852" s="209"/>
      <c r="AA852" s="210"/>
      <c r="AB852" s="259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0"/>
      <c r="U853" s="2"/>
      <c r="V853" s="60"/>
      <c r="W853" s="164"/>
      <c r="X853" s="60"/>
      <c r="Y853" s="209"/>
      <c r="Z853" s="209"/>
      <c r="AA853" s="210"/>
      <c r="AB853" s="259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0"/>
      <c r="U854" s="2"/>
      <c r="V854" s="60"/>
      <c r="W854" s="164"/>
      <c r="X854" s="60"/>
      <c r="Y854" s="209"/>
      <c r="Z854" s="209"/>
      <c r="AA854" s="210"/>
      <c r="AB854" s="259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0"/>
      <c r="U855" s="2"/>
      <c r="V855" s="60"/>
      <c r="W855" s="164"/>
      <c r="X855" s="60"/>
      <c r="Y855" s="209"/>
      <c r="Z855" s="209"/>
      <c r="AA855" s="210"/>
      <c r="AB855" s="259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0"/>
      <c r="U856" s="2"/>
      <c r="V856" s="60"/>
      <c r="W856" s="164"/>
      <c r="X856" s="60"/>
      <c r="Y856" s="209"/>
      <c r="Z856" s="209"/>
      <c r="AA856" s="210"/>
      <c r="AB856" s="259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0"/>
      <c r="U857" s="2"/>
      <c r="V857" s="60"/>
      <c r="W857" s="164"/>
      <c r="X857" s="60"/>
      <c r="Y857" s="209"/>
      <c r="Z857" s="209"/>
      <c r="AA857" s="210"/>
      <c r="AB857" s="259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0"/>
      <c r="U858" s="2"/>
      <c r="V858" s="60"/>
      <c r="W858" s="164"/>
      <c r="X858" s="60"/>
      <c r="Y858" s="209"/>
      <c r="Z858" s="209"/>
      <c r="AA858" s="210"/>
      <c r="AB858" s="259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0"/>
      <c r="U859" s="2"/>
      <c r="V859" s="60"/>
      <c r="W859" s="164"/>
      <c r="X859" s="60"/>
      <c r="Y859" s="209"/>
      <c r="Z859" s="209"/>
      <c r="AA859" s="210"/>
      <c r="AB859" s="259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0"/>
      <c r="U860" s="2"/>
      <c r="V860" s="60"/>
      <c r="W860" s="164"/>
      <c r="X860" s="60"/>
      <c r="Y860" s="209"/>
      <c r="Z860" s="209"/>
      <c r="AA860" s="210"/>
      <c r="AB860" s="259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0"/>
      <c r="U861" s="2"/>
      <c r="V861" s="60"/>
      <c r="W861" s="164"/>
      <c r="X861" s="60"/>
      <c r="Y861" s="209"/>
      <c r="Z861" s="209"/>
      <c r="AA861" s="210"/>
      <c r="AB861" s="259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0"/>
      <c r="U862" s="2"/>
      <c r="V862" s="60"/>
      <c r="W862" s="164"/>
      <c r="X862" s="60"/>
      <c r="Y862" s="209"/>
      <c r="Z862" s="209"/>
      <c r="AA862" s="210"/>
      <c r="AB862" s="259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0"/>
      <c r="U863" s="2"/>
      <c r="V863" s="60"/>
      <c r="W863" s="164"/>
      <c r="X863" s="60"/>
      <c r="Y863" s="209"/>
      <c r="Z863" s="209"/>
      <c r="AA863" s="210"/>
      <c r="AB863" s="259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0"/>
      <c r="U864" s="2"/>
      <c r="V864" s="60"/>
      <c r="W864" s="164"/>
      <c r="X864" s="60"/>
      <c r="Y864" s="209"/>
      <c r="Z864" s="209"/>
      <c r="AA864" s="210"/>
      <c r="AB864" s="259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0"/>
      <c r="U865" s="2"/>
      <c r="V865" s="60"/>
      <c r="W865" s="164"/>
      <c r="X865" s="60"/>
      <c r="Y865" s="209"/>
      <c r="Z865" s="209"/>
      <c r="AA865" s="210"/>
      <c r="AB865" s="259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0"/>
      <c r="U866" s="2"/>
      <c r="V866" s="60"/>
      <c r="W866" s="164"/>
      <c r="X866" s="60"/>
      <c r="Y866" s="209"/>
      <c r="Z866" s="209"/>
      <c r="AA866" s="210"/>
      <c r="AB866" s="259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0"/>
      <c r="U867" s="2"/>
      <c r="V867" s="60"/>
      <c r="W867" s="164"/>
      <c r="X867" s="60"/>
      <c r="Y867" s="209"/>
      <c r="Z867" s="209"/>
      <c r="AA867" s="210"/>
      <c r="AB867" s="259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0"/>
      <c r="U868" s="2"/>
      <c r="V868" s="60"/>
      <c r="W868" s="164"/>
      <c r="X868" s="60"/>
      <c r="Y868" s="209"/>
      <c r="Z868" s="209"/>
      <c r="AA868" s="210"/>
      <c r="AB868" s="259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0"/>
      <c r="U869" s="2"/>
      <c r="V869" s="60"/>
      <c r="W869" s="164"/>
      <c r="X869" s="60"/>
      <c r="Y869" s="209"/>
      <c r="Z869" s="209"/>
      <c r="AA869" s="210"/>
      <c r="AB869" s="259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0"/>
      <c r="U870" s="2"/>
      <c r="V870" s="60"/>
      <c r="W870" s="164"/>
      <c r="X870" s="60"/>
      <c r="Y870" s="209"/>
      <c r="Z870" s="209"/>
      <c r="AA870" s="210"/>
      <c r="AB870" s="259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0"/>
      <c r="U871" s="2"/>
      <c r="V871" s="60"/>
      <c r="W871" s="164"/>
      <c r="X871" s="60"/>
      <c r="Y871" s="209"/>
      <c r="Z871" s="209"/>
      <c r="AA871" s="210"/>
      <c r="AB871" s="259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0"/>
      <c r="U872" s="2"/>
      <c r="V872" s="60"/>
      <c r="W872" s="164"/>
      <c r="X872" s="60"/>
      <c r="Y872" s="209"/>
      <c r="Z872" s="209"/>
      <c r="AA872" s="210"/>
      <c r="AB872" s="259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0"/>
      <c r="U873" s="2"/>
      <c r="V873" s="60"/>
      <c r="W873" s="164"/>
      <c r="X873" s="60"/>
      <c r="Y873" s="209"/>
      <c r="Z873" s="209"/>
      <c r="AA873" s="210"/>
      <c r="AB873" s="259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0"/>
      <c r="U874" s="2"/>
      <c r="V874" s="60"/>
      <c r="W874" s="164"/>
      <c r="X874" s="60"/>
      <c r="Y874" s="209"/>
      <c r="Z874" s="209"/>
      <c r="AA874" s="210"/>
      <c r="AB874" s="259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0"/>
      <c r="U875" s="2"/>
      <c r="V875" s="60"/>
      <c r="W875" s="164"/>
      <c r="X875" s="60"/>
      <c r="Y875" s="209"/>
      <c r="Z875" s="209"/>
      <c r="AA875" s="210"/>
      <c r="AB875" s="259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0"/>
      <c r="U876" s="2"/>
      <c r="V876" s="60"/>
      <c r="W876" s="164"/>
      <c r="X876" s="60"/>
      <c r="Y876" s="209"/>
      <c r="Z876" s="209"/>
      <c r="AA876" s="210"/>
      <c r="AB876" s="259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0"/>
      <c r="U877" s="2"/>
      <c r="V877" s="60"/>
      <c r="W877" s="164"/>
      <c r="X877" s="60"/>
      <c r="Y877" s="209"/>
      <c r="Z877" s="209"/>
      <c r="AA877" s="210"/>
      <c r="AB877" s="259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0"/>
      <c r="U878" s="2"/>
      <c r="V878" s="60"/>
      <c r="W878" s="164"/>
      <c r="X878" s="60"/>
      <c r="Y878" s="209"/>
      <c r="Z878" s="209"/>
      <c r="AA878" s="210"/>
      <c r="AB878" s="259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0"/>
      <c r="U879" s="2"/>
      <c r="V879" s="60"/>
      <c r="W879" s="164"/>
      <c r="X879" s="60"/>
      <c r="Y879" s="209"/>
      <c r="Z879" s="209"/>
      <c r="AA879" s="210"/>
      <c r="AB879" s="259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0"/>
      <c r="U880" s="2"/>
      <c r="V880" s="60"/>
      <c r="W880" s="164"/>
      <c r="X880" s="60"/>
      <c r="Y880" s="209"/>
      <c r="Z880" s="209"/>
      <c r="AA880" s="210"/>
      <c r="AB880" s="259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0"/>
      <c r="U881" s="2"/>
      <c r="V881" s="60"/>
      <c r="W881" s="164"/>
      <c r="X881" s="60"/>
      <c r="Y881" s="209"/>
      <c r="Z881" s="209"/>
      <c r="AA881" s="210"/>
      <c r="AB881" s="259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0"/>
      <c r="U882" s="2"/>
      <c r="V882" s="60"/>
      <c r="W882" s="164"/>
      <c r="X882" s="60"/>
      <c r="Y882" s="209"/>
      <c r="Z882" s="209"/>
      <c r="AA882" s="210"/>
      <c r="AB882" s="259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0"/>
      <c r="U883" s="2"/>
      <c r="V883" s="60"/>
      <c r="W883" s="164"/>
      <c r="X883" s="60"/>
      <c r="Y883" s="209"/>
      <c r="Z883" s="209"/>
      <c r="AA883" s="210"/>
      <c r="AB883" s="259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0"/>
      <c r="U884" s="2"/>
      <c r="V884" s="60"/>
      <c r="W884" s="164"/>
      <c r="X884" s="60"/>
      <c r="Y884" s="209"/>
      <c r="Z884" s="209"/>
      <c r="AA884" s="210"/>
      <c r="AB884" s="259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0"/>
      <c r="U885" s="2"/>
      <c r="V885" s="60"/>
      <c r="W885" s="164"/>
      <c r="X885" s="60"/>
      <c r="Y885" s="209"/>
      <c r="Z885" s="209"/>
      <c r="AA885" s="210"/>
      <c r="AB885" s="259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0"/>
      <c r="U886" s="2"/>
      <c r="V886" s="60"/>
      <c r="W886" s="164"/>
      <c r="X886" s="60"/>
      <c r="Y886" s="209"/>
      <c r="Z886" s="209"/>
      <c r="AA886" s="210"/>
      <c r="AB886" s="259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0"/>
      <c r="U887" s="2"/>
      <c r="V887" s="60"/>
      <c r="W887" s="164"/>
      <c r="X887" s="60"/>
      <c r="Y887" s="209"/>
      <c r="Z887" s="209"/>
      <c r="AA887" s="210"/>
      <c r="AB887" s="259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0"/>
      <c r="U888" s="2"/>
      <c r="V888" s="60"/>
      <c r="W888" s="164"/>
      <c r="X888" s="60"/>
      <c r="Y888" s="209"/>
      <c r="Z888" s="209"/>
      <c r="AA888" s="210"/>
      <c r="AB888" s="259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0"/>
      <c r="U889" s="2"/>
      <c r="V889" s="60"/>
      <c r="W889" s="164"/>
      <c r="X889" s="60"/>
      <c r="Y889" s="209"/>
      <c r="Z889" s="209"/>
      <c r="AA889" s="210"/>
      <c r="AB889" s="259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0"/>
      <c r="U890" s="2"/>
      <c r="V890" s="60"/>
      <c r="W890" s="164"/>
      <c r="X890" s="60"/>
      <c r="Y890" s="209"/>
      <c r="Z890" s="209"/>
      <c r="AA890" s="210"/>
      <c r="AB890" s="259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0"/>
      <c r="U891" s="2"/>
      <c r="V891" s="60"/>
      <c r="W891" s="164"/>
      <c r="X891" s="60"/>
      <c r="Y891" s="209"/>
      <c r="Z891" s="209"/>
      <c r="AA891" s="210"/>
      <c r="AB891" s="259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0"/>
      <c r="U892" s="2"/>
      <c r="V892" s="60"/>
      <c r="W892" s="164"/>
      <c r="X892" s="60"/>
      <c r="Y892" s="209"/>
      <c r="Z892" s="209"/>
      <c r="AA892" s="210"/>
      <c r="AB892" s="259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0"/>
      <c r="U893" s="2"/>
      <c r="V893" s="60"/>
      <c r="W893" s="164"/>
      <c r="X893" s="60"/>
      <c r="Y893" s="209"/>
      <c r="Z893" s="209"/>
      <c r="AA893" s="210"/>
      <c r="AB893" s="259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0"/>
      <c r="U894" s="2"/>
      <c r="V894" s="60"/>
      <c r="W894" s="164"/>
      <c r="X894" s="60"/>
      <c r="Y894" s="209"/>
      <c r="Z894" s="209"/>
      <c r="AA894" s="210"/>
      <c r="AB894" s="259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0"/>
      <c r="U895" s="2"/>
      <c r="V895" s="60"/>
      <c r="W895" s="164"/>
      <c r="X895" s="60"/>
      <c r="Y895" s="209"/>
      <c r="Z895" s="209"/>
      <c r="AA895" s="210"/>
      <c r="AB895" s="259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0"/>
      <c r="U896" s="2"/>
      <c r="V896" s="60"/>
      <c r="W896" s="164"/>
      <c r="X896" s="60"/>
      <c r="Y896" s="209"/>
      <c r="Z896" s="209"/>
      <c r="AA896" s="210"/>
      <c r="AB896" s="259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0"/>
      <c r="U897" s="2"/>
      <c r="V897" s="60"/>
      <c r="W897" s="164"/>
      <c r="X897" s="60"/>
      <c r="Y897" s="209"/>
      <c r="Z897" s="209"/>
      <c r="AA897" s="210"/>
      <c r="AB897" s="259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0"/>
      <c r="U898" s="2"/>
      <c r="V898" s="60"/>
      <c r="W898" s="164"/>
      <c r="X898" s="60"/>
      <c r="Y898" s="209"/>
      <c r="Z898" s="209"/>
      <c r="AA898" s="210"/>
      <c r="AB898" s="259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0"/>
      <c r="U899" s="2"/>
      <c r="V899" s="60"/>
      <c r="W899" s="164"/>
      <c r="X899" s="60"/>
      <c r="Y899" s="209"/>
      <c r="Z899" s="209"/>
      <c r="AA899" s="210"/>
      <c r="AB899" s="259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0"/>
      <c r="U900" s="2"/>
      <c r="V900" s="60"/>
      <c r="W900" s="164"/>
      <c r="X900" s="60"/>
      <c r="Y900" s="209"/>
      <c r="Z900" s="209"/>
      <c r="AA900" s="210"/>
      <c r="AB900" s="259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0"/>
      <c r="U901" s="2"/>
      <c r="V901" s="60"/>
      <c r="W901" s="164"/>
      <c r="X901" s="60"/>
      <c r="Y901" s="209"/>
      <c r="Z901" s="209"/>
      <c r="AA901" s="210"/>
      <c r="AB901" s="259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0"/>
      <c r="U902" s="2"/>
      <c r="V902" s="60"/>
      <c r="W902" s="164"/>
      <c r="X902" s="60"/>
      <c r="Y902" s="209"/>
      <c r="Z902" s="209"/>
      <c r="AA902" s="210"/>
      <c r="AB902" s="259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0"/>
      <c r="U903" s="2"/>
      <c r="V903" s="60"/>
      <c r="W903" s="164"/>
      <c r="X903" s="60"/>
      <c r="Y903" s="209"/>
      <c r="Z903" s="209"/>
      <c r="AA903" s="210"/>
      <c r="AB903" s="259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0"/>
      <c r="U904" s="2"/>
      <c r="V904" s="60"/>
      <c r="W904" s="164"/>
      <c r="X904" s="60"/>
      <c r="Y904" s="209"/>
      <c r="Z904" s="209"/>
      <c r="AA904" s="210"/>
      <c r="AB904" s="259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0"/>
      <c r="U905" s="2"/>
      <c r="V905" s="60"/>
      <c r="W905" s="164"/>
      <c r="X905" s="60"/>
      <c r="Y905" s="209"/>
      <c r="Z905" s="209"/>
      <c r="AA905" s="210"/>
      <c r="AB905" s="259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0"/>
      <c r="U906" s="2"/>
      <c r="V906" s="60"/>
      <c r="W906" s="164"/>
      <c r="X906" s="60"/>
      <c r="Y906" s="209"/>
      <c r="Z906" s="209"/>
      <c r="AA906" s="210"/>
      <c r="AB906" s="259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0"/>
      <c r="U907" s="2"/>
      <c r="V907" s="60"/>
      <c r="W907" s="164"/>
      <c r="X907" s="60"/>
      <c r="Y907" s="209"/>
      <c r="Z907" s="209"/>
      <c r="AA907" s="210"/>
      <c r="AB907" s="259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0"/>
      <c r="U908" s="2"/>
      <c r="V908" s="60"/>
      <c r="W908" s="164"/>
      <c r="X908" s="60"/>
      <c r="Y908" s="209"/>
      <c r="Z908" s="209"/>
      <c r="AA908" s="210"/>
      <c r="AB908" s="259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0"/>
      <c r="U909" s="2"/>
      <c r="V909" s="60"/>
      <c r="W909" s="164"/>
      <c r="X909" s="60"/>
      <c r="Y909" s="209"/>
      <c r="Z909" s="209"/>
      <c r="AA909" s="210"/>
      <c r="AB909" s="259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0"/>
      <c r="U910" s="2"/>
      <c r="V910" s="60"/>
      <c r="W910" s="164"/>
      <c r="X910" s="60"/>
      <c r="Y910" s="209"/>
      <c r="Z910" s="209"/>
      <c r="AA910" s="210"/>
      <c r="AB910" s="259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0"/>
      <c r="U911" s="2"/>
      <c r="V911" s="60"/>
      <c r="W911" s="164"/>
      <c r="X911" s="60"/>
      <c r="Y911" s="209"/>
      <c r="Z911" s="209"/>
      <c r="AA911" s="210"/>
      <c r="AB911" s="259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0"/>
      <c r="U912" s="2"/>
      <c r="V912" s="60"/>
      <c r="W912" s="164"/>
      <c r="X912" s="60"/>
      <c r="Y912" s="209"/>
      <c r="Z912" s="209"/>
      <c r="AA912" s="210"/>
      <c r="AB912" s="259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0"/>
      <c r="U913" s="2"/>
      <c r="V913" s="60"/>
      <c r="W913" s="164"/>
      <c r="X913" s="60"/>
      <c r="Y913" s="209"/>
      <c r="Z913" s="209"/>
      <c r="AA913" s="210"/>
      <c r="AB913" s="259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0"/>
      <c r="U914" s="2"/>
      <c r="V914" s="60"/>
      <c r="W914" s="164"/>
      <c r="X914" s="60"/>
      <c r="Y914" s="209"/>
      <c r="Z914" s="209"/>
      <c r="AA914" s="210"/>
      <c r="AB914" s="259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0"/>
      <c r="U915" s="2"/>
      <c r="V915" s="60"/>
      <c r="W915" s="164"/>
      <c r="X915" s="60"/>
      <c r="Y915" s="209"/>
      <c r="Z915" s="209"/>
      <c r="AA915" s="210"/>
      <c r="AB915" s="259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0"/>
      <c r="U916" s="2"/>
      <c r="V916" s="60"/>
      <c r="W916" s="164"/>
      <c r="X916" s="60"/>
      <c r="Y916" s="209"/>
      <c r="Z916" s="209"/>
      <c r="AA916" s="210"/>
      <c r="AB916" s="259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0"/>
      <c r="U917" s="2"/>
      <c r="V917" s="60"/>
      <c r="W917" s="164"/>
      <c r="X917" s="60"/>
      <c r="Y917" s="209"/>
      <c r="Z917" s="209"/>
      <c r="AA917" s="210"/>
      <c r="AB917" s="259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0"/>
      <c r="U918" s="2"/>
      <c r="V918" s="60"/>
      <c r="W918" s="164"/>
      <c r="X918" s="60"/>
      <c r="Y918" s="209"/>
      <c r="Z918" s="209"/>
      <c r="AA918" s="210"/>
      <c r="AB918" s="259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0"/>
      <c r="U919" s="2"/>
      <c r="V919" s="60"/>
      <c r="W919" s="164"/>
      <c r="X919" s="60"/>
      <c r="Y919" s="209"/>
      <c r="Z919" s="209"/>
      <c r="AA919" s="210"/>
      <c r="AB919" s="259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0"/>
      <c r="U920" s="2"/>
      <c r="V920" s="60"/>
      <c r="W920" s="164"/>
      <c r="X920" s="60"/>
      <c r="Y920" s="209"/>
      <c r="Z920" s="209"/>
      <c r="AA920" s="210"/>
      <c r="AB920" s="259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0"/>
      <c r="U921" s="2"/>
      <c r="V921" s="60"/>
      <c r="W921" s="164"/>
      <c r="X921" s="60"/>
      <c r="Y921" s="209"/>
      <c r="Z921" s="209"/>
      <c r="AA921" s="210"/>
      <c r="AB921" s="259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0"/>
      <c r="U922" s="2"/>
      <c r="V922" s="60"/>
      <c r="W922" s="164"/>
      <c r="X922" s="60"/>
      <c r="Y922" s="209"/>
      <c r="Z922" s="209"/>
      <c r="AA922" s="210"/>
      <c r="AB922" s="259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0"/>
      <c r="U923" s="2"/>
      <c r="V923" s="60"/>
      <c r="W923" s="164"/>
      <c r="X923" s="60"/>
      <c r="Y923" s="209"/>
      <c r="Z923" s="209"/>
      <c r="AA923" s="210"/>
      <c r="AB923" s="259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0"/>
      <c r="U924" s="2"/>
      <c r="V924" s="60"/>
      <c r="W924" s="164"/>
      <c r="X924" s="60"/>
      <c r="Y924" s="209"/>
      <c r="Z924" s="209"/>
      <c r="AA924" s="210"/>
      <c r="AB924" s="259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0"/>
      <c r="U925" s="2"/>
      <c r="V925" s="60"/>
      <c r="W925" s="164"/>
      <c r="X925" s="60"/>
      <c r="Y925" s="209"/>
      <c r="Z925" s="209"/>
      <c r="AA925" s="210"/>
      <c r="AB925" s="259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0"/>
      <c r="U926" s="2"/>
      <c r="V926" s="60"/>
      <c r="W926" s="164"/>
      <c r="X926" s="60"/>
      <c r="Y926" s="209"/>
      <c r="Z926" s="209"/>
      <c r="AA926" s="210"/>
      <c r="AB926" s="259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0"/>
      <c r="U927" s="2"/>
      <c r="V927" s="60"/>
      <c r="W927" s="164"/>
      <c r="X927" s="60"/>
      <c r="Y927" s="209"/>
      <c r="Z927" s="209"/>
      <c r="AA927" s="210"/>
      <c r="AB927" s="259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0"/>
      <c r="U928" s="2"/>
      <c r="V928" s="60"/>
      <c r="W928" s="164"/>
      <c r="X928" s="60"/>
      <c r="Y928" s="209"/>
      <c r="Z928" s="209"/>
      <c r="AA928" s="210"/>
      <c r="AB928" s="259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0"/>
      <c r="U929" s="2"/>
      <c r="V929" s="60"/>
      <c r="W929" s="164"/>
      <c r="X929" s="60"/>
      <c r="Y929" s="209"/>
      <c r="Z929" s="209"/>
      <c r="AA929" s="210"/>
      <c r="AB929" s="259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0"/>
      <c r="U930" s="2"/>
      <c r="V930" s="60"/>
      <c r="W930" s="164"/>
      <c r="X930" s="60"/>
      <c r="Y930" s="209"/>
      <c r="Z930" s="209"/>
      <c r="AA930" s="210"/>
      <c r="AB930" s="259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0"/>
      <c r="U931" s="2"/>
      <c r="V931" s="60"/>
      <c r="W931" s="164"/>
      <c r="X931" s="60"/>
      <c r="Y931" s="209"/>
      <c r="Z931" s="209"/>
      <c r="AA931" s="210"/>
      <c r="AB931" s="259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0"/>
      <c r="U932" s="2"/>
      <c r="V932" s="60"/>
      <c r="W932" s="164"/>
      <c r="X932" s="60"/>
      <c r="Y932" s="209"/>
      <c r="Z932" s="209"/>
      <c r="AA932" s="210"/>
      <c r="AB932" s="259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0"/>
      <c r="U933" s="2"/>
      <c r="V933" s="60"/>
      <c r="W933" s="164"/>
      <c r="X933" s="60"/>
      <c r="Y933" s="209"/>
      <c r="Z933" s="209"/>
      <c r="AA933" s="210"/>
      <c r="AB933" s="259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0"/>
      <c r="U934" s="2"/>
      <c r="V934" s="60"/>
      <c r="W934" s="164"/>
      <c r="X934" s="60"/>
      <c r="Y934" s="209"/>
      <c r="Z934" s="209"/>
      <c r="AA934" s="210"/>
      <c r="AB934" s="259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0"/>
      <c r="U935" s="2"/>
      <c r="V935" s="60"/>
      <c r="W935" s="164"/>
      <c r="X935" s="60"/>
      <c r="Y935" s="209"/>
      <c r="Z935" s="209"/>
      <c r="AA935" s="210"/>
      <c r="AB935" s="259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0"/>
      <c r="U936" s="2"/>
      <c r="V936" s="60"/>
      <c r="W936" s="164"/>
      <c r="X936" s="60"/>
      <c r="Y936" s="209"/>
      <c r="Z936" s="209"/>
      <c r="AA936" s="210"/>
      <c r="AB936" s="259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0"/>
      <c r="U937" s="2"/>
      <c r="V937" s="60"/>
      <c r="W937" s="164"/>
      <c r="X937" s="60"/>
      <c r="Y937" s="209"/>
      <c r="Z937" s="209"/>
      <c r="AA937" s="210"/>
      <c r="AB937" s="259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0"/>
      <c r="U938" s="2"/>
      <c r="V938" s="60"/>
      <c r="W938" s="164"/>
      <c r="X938" s="60"/>
      <c r="Y938" s="209"/>
      <c r="Z938" s="209"/>
      <c r="AA938" s="210"/>
      <c r="AB938" s="259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0"/>
      <c r="U939" s="2"/>
      <c r="V939" s="60"/>
      <c r="W939" s="164"/>
      <c r="X939" s="60"/>
      <c r="Y939" s="209"/>
      <c r="Z939" s="209"/>
      <c r="AA939" s="210"/>
      <c r="AB939" s="259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0"/>
      <c r="U940" s="2"/>
      <c r="V940" s="60"/>
      <c r="W940" s="164"/>
      <c r="X940" s="60"/>
      <c r="Y940" s="209"/>
      <c r="Z940" s="209"/>
      <c r="AA940" s="210"/>
      <c r="AB940" s="259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0"/>
      <c r="U941" s="2"/>
      <c r="V941" s="60"/>
      <c r="W941" s="164"/>
      <c r="X941" s="60"/>
      <c r="Y941" s="209"/>
      <c r="Z941" s="209"/>
      <c r="AA941" s="210"/>
      <c r="AB941" s="259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0"/>
      <c r="U942" s="2"/>
      <c r="V942" s="60"/>
      <c r="W942" s="164"/>
      <c r="X942" s="60"/>
      <c r="Y942" s="209"/>
      <c r="Z942" s="209"/>
      <c r="AA942" s="210"/>
      <c r="AB942" s="259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0"/>
      <c r="U943" s="2"/>
      <c r="V943" s="60"/>
      <c r="W943" s="164"/>
      <c r="X943" s="60"/>
      <c r="Y943" s="209"/>
      <c r="Z943" s="209"/>
      <c r="AA943" s="210"/>
      <c r="AB943" s="259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0"/>
      <c r="U944" s="2"/>
      <c r="V944" s="60"/>
      <c r="W944" s="164"/>
      <c r="X944" s="60"/>
      <c r="Y944" s="209"/>
      <c r="Z944" s="209"/>
      <c r="AA944" s="210"/>
      <c r="AB944" s="259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0"/>
      <c r="U945" s="2"/>
      <c r="V945" s="60"/>
      <c r="W945" s="164"/>
      <c r="X945" s="60"/>
      <c r="Y945" s="209"/>
      <c r="Z945" s="209"/>
      <c r="AA945" s="210"/>
      <c r="AB945" s="259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0"/>
      <c r="U946" s="2"/>
      <c r="V946" s="60"/>
      <c r="W946" s="164"/>
      <c r="X946" s="60"/>
      <c r="Y946" s="209"/>
      <c r="Z946" s="209"/>
      <c r="AA946" s="210"/>
      <c r="AB946" s="259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0"/>
      <c r="U947" s="2"/>
      <c r="V947" s="60"/>
      <c r="W947" s="164"/>
      <c r="X947" s="60"/>
      <c r="Y947" s="209"/>
      <c r="Z947" s="209"/>
      <c r="AA947" s="210"/>
      <c r="AB947" s="259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0"/>
      <c r="U948" s="2"/>
      <c r="V948" s="60"/>
      <c r="W948" s="164"/>
      <c r="X948" s="60"/>
      <c r="Y948" s="209"/>
      <c r="Z948" s="209"/>
      <c r="AA948" s="210"/>
      <c r="AB948" s="259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0"/>
      <c r="U949" s="2"/>
      <c r="V949" s="60"/>
      <c r="W949" s="164"/>
      <c r="X949" s="60"/>
      <c r="Y949" s="209"/>
      <c r="Z949" s="209"/>
      <c r="AA949" s="210"/>
      <c r="AB949" s="259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0"/>
      <c r="U950" s="2"/>
      <c r="V950" s="60"/>
      <c r="W950" s="164"/>
      <c r="X950" s="60"/>
      <c r="Y950" s="209"/>
      <c r="Z950" s="209"/>
      <c r="AA950" s="210"/>
      <c r="AB950" s="259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0"/>
      <c r="U951" s="2"/>
      <c r="V951" s="60"/>
      <c r="W951" s="164"/>
      <c r="X951" s="60"/>
      <c r="Y951" s="209"/>
      <c r="Z951" s="209"/>
      <c r="AA951" s="210"/>
      <c r="AB951" s="259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0"/>
      <c r="U952" s="2"/>
      <c r="V952" s="60"/>
      <c r="W952" s="164"/>
      <c r="X952" s="60"/>
      <c r="Y952" s="209"/>
      <c r="Z952" s="209"/>
      <c r="AA952" s="210"/>
      <c r="AB952" s="259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0"/>
      <c r="U953" s="2"/>
      <c r="V953" s="60"/>
      <c r="W953" s="164"/>
      <c r="X953" s="60"/>
      <c r="Y953" s="209"/>
      <c r="Z953" s="209"/>
      <c r="AA953" s="210"/>
      <c r="AB953" s="259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0"/>
      <c r="U954" s="2"/>
      <c r="V954" s="60"/>
      <c r="W954" s="164"/>
      <c r="X954" s="60"/>
      <c r="Y954" s="209"/>
      <c r="Z954" s="209"/>
      <c r="AA954" s="210"/>
      <c r="AB954" s="259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0"/>
      <c r="U955" s="2"/>
      <c r="V955" s="60"/>
      <c r="W955" s="164"/>
      <c r="X955" s="60"/>
      <c r="Y955" s="209"/>
      <c r="Z955" s="209"/>
      <c r="AA955" s="210"/>
      <c r="AB955" s="259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0"/>
      <c r="U956" s="2"/>
      <c r="V956" s="60"/>
      <c r="W956" s="164"/>
      <c r="X956" s="60"/>
      <c r="Y956" s="209"/>
      <c r="Z956" s="209"/>
      <c r="AA956" s="210"/>
      <c r="AB956" s="259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0"/>
      <c r="U957" s="2"/>
      <c r="V957" s="60"/>
      <c r="W957" s="164"/>
      <c r="X957" s="60"/>
      <c r="Y957" s="209"/>
      <c r="Z957" s="209"/>
      <c r="AA957" s="210"/>
      <c r="AB957" s="259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0"/>
      <c r="U958" s="2"/>
      <c r="V958" s="60"/>
      <c r="W958" s="164"/>
      <c r="X958" s="60"/>
      <c r="Y958" s="209"/>
      <c r="Z958" s="209"/>
      <c r="AA958" s="210"/>
      <c r="AB958" s="259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0"/>
      <c r="U959" s="2"/>
      <c r="V959" s="60"/>
      <c r="W959" s="164"/>
      <c r="X959" s="60"/>
      <c r="Y959" s="209"/>
      <c r="Z959" s="209"/>
      <c r="AA959" s="210"/>
      <c r="AB959" s="259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0"/>
      <c r="U960" s="2"/>
      <c r="V960" s="60"/>
      <c r="W960" s="164"/>
      <c r="X960" s="60"/>
      <c r="Y960" s="209"/>
      <c r="Z960" s="209"/>
      <c r="AA960" s="210"/>
      <c r="AB960" s="259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0"/>
      <c r="U961" s="2"/>
      <c r="V961" s="60"/>
      <c r="W961" s="164"/>
      <c r="X961" s="60"/>
      <c r="Y961" s="209"/>
      <c r="Z961" s="209"/>
      <c r="AA961" s="210"/>
      <c r="AB961" s="259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0"/>
      <c r="U962" s="2"/>
      <c r="V962" s="60"/>
      <c r="W962" s="164"/>
      <c r="X962" s="60"/>
      <c r="Y962" s="209"/>
      <c r="Z962" s="209"/>
      <c r="AA962" s="210"/>
      <c r="AB962" s="259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0"/>
      <c r="U963" s="2"/>
      <c r="V963" s="60"/>
      <c r="W963" s="164"/>
      <c r="X963" s="60"/>
      <c r="Y963" s="209"/>
      <c r="Z963" s="209"/>
      <c r="AA963" s="210"/>
      <c r="AB963" s="259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0"/>
      <c r="U964" s="2"/>
      <c r="V964" s="60"/>
      <c r="W964" s="164"/>
      <c r="X964" s="60"/>
      <c r="Y964" s="209"/>
      <c r="Z964" s="209"/>
      <c r="AA964" s="210"/>
      <c r="AB964" s="259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0"/>
      <c r="U965" s="2"/>
      <c r="V965" s="60"/>
      <c r="W965" s="164"/>
      <c r="X965" s="60"/>
      <c r="Y965" s="209"/>
      <c r="Z965" s="209"/>
      <c r="AA965" s="210"/>
      <c r="AB965" s="259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0"/>
      <c r="U966" s="2"/>
      <c r="V966" s="60"/>
      <c r="W966" s="164"/>
      <c r="X966" s="60"/>
      <c r="Y966" s="209"/>
      <c r="Z966" s="209"/>
      <c r="AA966" s="210"/>
      <c r="AB966" s="259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0"/>
      <c r="U967" s="2"/>
      <c r="V967" s="60"/>
      <c r="W967" s="164"/>
      <c r="X967" s="60"/>
      <c r="Y967" s="209"/>
      <c r="Z967" s="209"/>
      <c r="AA967" s="210"/>
      <c r="AB967" s="259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0"/>
      <c r="U968" s="2"/>
      <c r="V968" s="60"/>
      <c r="W968" s="164"/>
      <c r="X968" s="60"/>
      <c r="Y968" s="209"/>
      <c r="Z968" s="209"/>
      <c r="AA968" s="210"/>
      <c r="AB968" s="259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0"/>
      <c r="U969" s="2"/>
      <c r="V969" s="60"/>
      <c r="W969" s="164"/>
      <c r="X969" s="60"/>
      <c r="Y969" s="209"/>
      <c r="Z969" s="209"/>
      <c r="AA969" s="210"/>
      <c r="AB969" s="259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0"/>
      <c r="U970" s="2"/>
      <c r="V970" s="60"/>
      <c r="W970" s="164"/>
      <c r="X970" s="60"/>
      <c r="Y970" s="209"/>
      <c r="Z970" s="209"/>
      <c r="AA970" s="210"/>
      <c r="AB970" s="259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0"/>
      <c r="U971" s="2"/>
      <c r="V971" s="60"/>
      <c r="W971" s="164"/>
      <c r="X971" s="60"/>
      <c r="Y971" s="209"/>
      <c r="Z971" s="209"/>
      <c r="AA971" s="210"/>
      <c r="AB971" s="259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0"/>
      <c r="U972" s="2"/>
      <c r="V972" s="60"/>
      <c r="W972" s="164"/>
      <c r="X972" s="60"/>
      <c r="Y972" s="209"/>
      <c r="Z972" s="209"/>
      <c r="AA972" s="210"/>
      <c r="AB972" s="259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0"/>
      <c r="U973" s="2"/>
      <c r="V973" s="60"/>
      <c r="W973" s="164"/>
      <c r="X973" s="60"/>
      <c r="Y973" s="209"/>
      <c r="Z973" s="209"/>
      <c r="AA973" s="210"/>
      <c r="AB973" s="259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0"/>
      <c r="U974" s="2"/>
      <c r="V974" s="60"/>
      <c r="W974" s="164"/>
      <c r="X974" s="60"/>
      <c r="Y974" s="209"/>
      <c r="Z974" s="209"/>
      <c r="AA974" s="210"/>
      <c r="AB974" s="259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0"/>
      <c r="U975" s="2"/>
      <c r="V975" s="60"/>
      <c r="W975" s="164"/>
      <c r="X975" s="60"/>
      <c r="Y975" s="209"/>
      <c r="Z975" s="209"/>
      <c r="AA975" s="210"/>
      <c r="AB975" s="259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0"/>
      <c r="U976" s="2"/>
      <c r="V976" s="60"/>
      <c r="W976" s="164"/>
      <c r="X976" s="60"/>
      <c r="Y976" s="209"/>
      <c r="Z976" s="209"/>
      <c r="AA976" s="210"/>
      <c r="AB976" s="259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0"/>
      <c r="U977" s="2"/>
      <c r="V977" s="60"/>
      <c r="W977" s="164"/>
      <c r="X977" s="60"/>
      <c r="Y977" s="209"/>
      <c r="Z977" s="209"/>
      <c r="AA977" s="210"/>
      <c r="AB977" s="259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0"/>
      <c r="U978" s="2"/>
      <c r="V978" s="60"/>
      <c r="W978" s="164"/>
      <c r="X978" s="60"/>
      <c r="Y978" s="209"/>
      <c r="Z978" s="209"/>
      <c r="AA978" s="210"/>
      <c r="AB978" s="259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0"/>
      <c r="U979" s="2"/>
      <c r="V979" s="60"/>
      <c r="W979" s="164"/>
      <c r="X979" s="60"/>
      <c r="Y979" s="209"/>
      <c r="Z979" s="209"/>
      <c r="AA979" s="210"/>
      <c r="AB979" s="259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0"/>
      <c r="U980" s="2"/>
      <c r="V980" s="60"/>
      <c r="W980" s="164"/>
      <c r="X980" s="60"/>
      <c r="Y980" s="209"/>
      <c r="Z980" s="209"/>
      <c r="AA980" s="210"/>
      <c r="AB980" s="259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0"/>
      <c r="U981" s="2"/>
      <c r="V981" s="60"/>
      <c r="W981" s="164"/>
      <c r="X981" s="60"/>
      <c r="Y981" s="209"/>
      <c r="Z981" s="209"/>
      <c r="AA981" s="210"/>
      <c r="AB981" s="259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0"/>
      <c r="U982" s="2"/>
      <c r="V982" s="60"/>
      <c r="W982" s="164"/>
      <c r="X982" s="60"/>
      <c r="Y982" s="209"/>
      <c r="Z982" s="209"/>
      <c r="AA982" s="210"/>
      <c r="AB982" s="259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0"/>
      <c r="U983" s="2"/>
      <c r="V983" s="60"/>
      <c r="W983" s="164"/>
      <c r="X983" s="60"/>
      <c r="Y983" s="209"/>
      <c r="Z983" s="209"/>
      <c r="AA983" s="210"/>
      <c r="AB983" s="259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0"/>
      <c r="U984" s="2"/>
      <c r="V984" s="60"/>
      <c r="W984" s="164"/>
      <c r="X984" s="60"/>
      <c r="Y984" s="209"/>
      <c r="Z984" s="209"/>
      <c r="AA984" s="210"/>
      <c r="AB984" s="259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0"/>
      <c r="U985" s="2"/>
      <c r="V985" s="60"/>
      <c r="W985" s="164"/>
      <c r="X985" s="60"/>
      <c r="Y985" s="209"/>
      <c r="Z985" s="209"/>
      <c r="AA985" s="210"/>
      <c r="AB985" s="259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0"/>
      <c r="U986" s="2"/>
      <c r="V986" s="60"/>
      <c r="W986" s="164"/>
      <c r="X986" s="60"/>
      <c r="Y986" s="209"/>
      <c r="Z986" s="209"/>
      <c r="AA986" s="210"/>
      <c r="AB986" s="259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0"/>
      <c r="U987" s="2"/>
      <c r="V987" s="60"/>
      <c r="W987" s="164"/>
      <c r="X987" s="60"/>
      <c r="Y987" s="209"/>
      <c r="Z987" s="209"/>
      <c r="AA987" s="210"/>
      <c r="AB987" s="259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0"/>
      <c r="U988" s="2"/>
      <c r="V988" s="60"/>
      <c r="W988" s="164"/>
      <c r="X988" s="60"/>
      <c r="Y988" s="209"/>
      <c r="Z988" s="209"/>
      <c r="AA988" s="210"/>
      <c r="AB988" s="259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0"/>
      <c r="U989" s="2"/>
      <c r="V989" s="60"/>
      <c r="W989" s="164"/>
      <c r="X989" s="60"/>
      <c r="Y989" s="209"/>
      <c r="Z989" s="209"/>
      <c r="AA989" s="210"/>
      <c r="AB989" s="259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0"/>
      <c r="U990" s="2"/>
      <c r="V990" s="60"/>
      <c r="W990" s="164"/>
      <c r="X990" s="60"/>
      <c r="Y990" s="209"/>
      <c r="Z990" s="209"/>
      <c r="AA990" s="210"/>
      <c r="AB990" s="259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0"/>
      <c r="U991" s="2"/>
      <c r="V991" s="60"/>
      <c r="W991" s="164"/>
      <c r="X991" s="60"/>
      <c r="Y991" s="209"/>
      <c r="Z991" s="209"/>
      <c r="AA991" s="210"/>
      <c r="AB991" s="259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0"/>
      <c r="U992" s="2"/>
      <c r="V992" s="60"/>
      <c r="W992" s="164"/>
      <c r="X992" s="60"/>
      <c r="Y992" s="209"/>
      <c r="Z992" s="209"/>
      <c r="AA992" s="210"/>
      <c r="AB992" s="259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0"/>
      <c r="U993" s="2"/>
      <c r="V993" s="60"/>
      <c r="W993" s="164"/>
      <c r="X993" s="60"/>
      <c r="Y993" s="209"/>
      <c r="Z993" s="209"/>
      <c r="AA993" s="210"/>
      <c r="AB993" s="259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0"/>
      <c r="U994" s="2"/>
      <c r="V994" s="60"/>
      <c r="W994" s="164"/>
      <c r="X994" s="60"/>
      <c r="Y994" s="209"/>
      <c r="Z994" s="209"/>
      <c r="AA994" s="210"/>
      <c r="AB994" s="259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0"/>
      <c r="U995" s="2"/>
      <c r="V995" s="60"/>
      <c r="W995" s="164"/>
      <c r="X995" s="60"/>
      <c r="Y995" s="209"/>
      <c r="Z995" s="209"/>
      <c r="AA995" s="210"/>
      <c r="AB995" s="259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0"/>
      <c r="U996" s="2"/>
      <c r="V996" s="60"/>
      <c r="W996" s="164"/>
      <c r="X996" s="60"/>
      <c r="Y996" s="209"/>
      <c r="Z996" s="209"/>
      <c r="AA996" s="210"/>
      <c r="AB996" s="259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0"/>
      <c r="U997" s="2"/>
      <c r="V997" s="60"/>
      <c r="W997" s="164"/>
      <c r="X997" s="60"/>
      <c r="Y997" s="209"/>
      <c r="Z997" s="209"/>
      <c r="AA997" s="210"/>
      <c r="AB997" s="259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0"/>
      <c r="U998" s="2"/>
      <c r="V998" s="60"/>
      <c r="W998" s="164"/>
      <c r="X998" s="60"/>
      <c r="Y998" s="209"/>
      <c r="Z998" s="209"/>
      <c r="AA998" s="210"/>
      <c r="AB998" s="259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0"/>
      <c r="U999" s="2"/>
      <c r="V999" s="60"/>
      <c r="W999" s="164"/>
      <c r="X999" s="60"/>
      <c r="Y999" s="209"/>
      <c r="Z999" s="209"/>
      <c r="AA999" s="210"/>
      <c r="AB999" s="259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0"/>
      <c r="U1000" s="2"/>
      <c r="V1000" s="60"/>
      <c r="W1000" s="164"/>
      <c r="X1000" s="60"/>
      <c r="Y1000" s="209"/>
      <c r="Z1000" s="209"/>
      <c r="AA1000" s="210"/>
      <c r="AB1000" s="259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0"/>
      <c r="U1001" s="2"/>
      <c r="V1001" s="60"/>
      <c r="W1001" s="164"/>
      <c r="X1001" s="60"/>
      <c r="Y1001" s="209"/>
      <c r="Z1001" s="209"/>
      <c r="AA1001" s="210"/>
      <c r="AB1001" s="259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0"/>
      <c r="U1002" s="2"/>
      <c r="V1002" s="60"/>
      <c r="W1002" s="164"/>
      <c r="X1002" s="60"/>
      <c r="Y1002" s="209"/>
      <c r="Z1002" s="209"/>
      <c r="AA1002" s="210"/>
      <c r="AB1002" s="259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0"/>
      <c r="U1003" s="2"/>
      <c r="V1003" s="60"/>
      <c r="W1003" s="164"/>
      <c r="X1003" s="60"/>
      <c r="Y1003" s="209"/>
      <c r="Z1003" s="209"/>
      <c r="AA1003" s="210"/>
      <c r="AB1003" s="259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0"/>
      <c r="U1004" s="2"/>
      <c r="V1004" s="60"/>
      <c r="W1004" s="164"/>
      <c r="X1004" s="60"/>
      <c r="Y1004" s="209"/>
      <c r="Z1004" s="209"/>
      <c r="AA1004" s="210"/>
      <c r="AB1004" s="259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0"/>
      <c r="U1005" s="2"/>
      <c r="V1005" s="60"/>
      <c r="W1005" s="164"/>
      <c r="X1005" s="60"/>
      <c r="Y1005" s="209"/>
      <c r="Z1005" s="209"/>
      <c r="AA1005" s="210"/>
      <c r="AB1005" s="259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0"/>
      <c r="U1006" s="2"/>
      <c r="V1006" s="60"/>
      <c r="W1006" s="164"/>
      <c r="X1006" s="60"/>
      <c r="Y1006" s="209"/>
      <c r="Z1006" s="209"/>
      <c r="AA1006" s="210"/>
      <c r="AB1006" s="259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0"/>
      <c r="U1007" s="2"/>
      <c r="V1007" s="60"/>
      <c r="W1007" s="164"/>
      <c r="X1007" s="60"/>
      <c r="Y1007" s="209"/>
      <c r="Z1007" s="209"/>
      <c r="AA1007" s="210"/>
      <c r="AB1007" s="259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0"/>
      <c r="U1008" s="2"/>
      <c r="V1008" s="60"/>
      <c r="W1008" s="164"/>
      <c r="X1008" s="60"/>
      <c r="Y1008" s="209"/>
      <c r="Z1008" s="209"/>
      <c r="AA1008" s="210"/>
      <c r="AB1008" s="259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0"/>
      <c r="U1009" s="2"/>
      <c r="V1009" s="60"/>
      <c r="W1009" s="164"/>
      <c r="X1009" s="60"/>
      <c r="Y1009" s="209"/>
      <c r="Z1009" s="209"/>
      <c r="AA1009" s="210"/>
      <c r="AB1009" s="259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0"/>
      <c r="U1010" s="2"/>
      <c r="V1010" s="60"/>
      <c r="W1010" s="164"/>
      <c r="X1010" s="60"/>
      <c r="Y1010" s="209"/>
      <c r="Z1010" s="209"/>
      <c r="AA1010" s="210"/>
      <c r="AB1010" s="259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0"/>
      <c r="U1011" s="2"/>
      <c r="V1011" s="60"/>
      <c r="W1011" s="164"/>
      <c r="X1011" s="60"/>
      <c r="Y1011" s="209"/>
      <c r="Z1011" s="209"/>
      <c r="AA1011" s="210"/>
      <c r="AB1011" s="259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0"/>
      <c r="U1012" s="2"/>
      <c r="V1012" s="60"/>
      <c r="W1012" s="164"/>
      <c r="X1012" s="60"/>
      <c r="Y1012" s="209"/>
      <c r="Z1012" s="209"/>
      <c r="AA1012" s="210"/>
      <c r="AB1012" s="259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0"/>
      <c r="U1013" s="2"/>
      <c r="V1013" s="60"/>
      <c r="W1013" s="164"/>
      <c r="X1013" s="60"/>
      <c r="Y1013" s="209"/>
      <c r="Z1013" s="209"/>
      <c r="AA1013" s="210"/>
      <c r="AB1013" s="259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0"/>
      <c r="U1014" s="2"/>
      <c r="V1014" s="60"/>
      <c r="W1014" s="164"/>
      <c r="X1014" s="60"/>
      <c r="Y1014" s="209"/>
      <c r="Z1014" s="209"/>
      <c r="AA1014" s="210"/>
      <c r="AB1014" s="259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0"/>
      <c r="U1015" s="2"/>
      <c r="V1015" s="60"/>
      <c r="W1015" s="164"/>
      <c r="X1015" s="60"/>
      <c r="Y1015" s="209"/>
      <c r="Z1015" s="209"/>
      <c r="AA1015" s="210"/>
      <c r="AB1015" s="259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0"/>
      <c r="U1016" s="2"/>
      <c r="V1016" s="60"/>
      <c r="W1016" s="164"/>
      <c r="X1016" s="60"/>
      <c r="Y1016" s="209"/>
      <c r="Z1016" s="209"/>
      <c r="AA1016" s="210"/>
      <c r="AB1016" s="259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0"/>
      <c r="U1017" s="2"/>
      <c r="V1017" s="60"/>
      <c r="W1017" s="164"/>
      <c r="X1017" s="60"/>
      <c r="Y1017" s="209"/>
      <c r="Z1017" s="209"/>
      <c r="AA1017" s="210"/>
      <c r="AB1017" s="259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0"/>
      <c r="U1018" s="2"/>
      <c r="V1018" s="60"/>
      <c r="W1018" s="164"/>
      <c r="X1018" s="60"/>
      <c r="Y1018" s="209"/>
      <c r="Z1018" s="209"/>
      <c r="AA1018" s="210"/>
      <c r="AB1018" s="259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0"/>
      <c r="U1019" s="2"/>
      <c r="V1019" s="60"/>
      <c r="W1019" s="164"/>
      <c r="X1019" s="60"/>
      <c r="Y1019" s="209"/>
      <c r="Z1019" s="209"/>
      <c r="AA1019" s="210"/>
      <c r="AB1019" s="259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0"/>
      <c r="U1020" s="2"/>
      <c r="V1020" s="60"/>
      <c r="W1020" s="164"/>
      <c r="X1020" s="60"/>
      <c r="Y1020" s="209"/>
      <c r="Z1020" s="209"/>
      <c r="AA1020" s="210"/>
      <c r="AB1020" s="259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0"/>
      <c r="U1021" s="2"/>
      <c r="V1021" s="60"/>
      <c r="W1021" s="164"/>
      <c r="X1021" s="60"/>
      <c r="Y1021" s="209"/>
      <c r="Z1021" s="209"/>
      <c r="AA1021" s="210"/>
      <c r="AB1021" s="259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0"/>
      <c r="U1022" s="2"/>
      <c r="V1022" s="60"/>
      <c r="W1022" s="164"/>
      <c r="X1022" s="60"/>
      <c r="Y1022" s="209"/>
      <c r="Z1022" s="209"/>
      <c r="AA1022" s="210"/>
      <c r="AB1022" s="259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0"/>
      <c r="U1023" s="2"/>
      <c r="V1023" s="60"/>
      <c r="W1023" s="164"/>
      <c r="X1023" s="60"/>
      <c r="Y1023" s="209"/>
      <c r="Z1023" s="209"/>
      <c r="AA1023" s="210"/>
      <c r="AB1023" s="259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0"/>
      <c r="U1024" s="2"/>
      <c r="V1024" s="60"/>
      <c r="W1024" s="164"/>
      <c r="X1024" s="60"/>
      <c r="Y1024" s="209"/>
      <c r="Z1024" s="209"/>
      <c r="AA1024" s="210"/>
      <c r="AB1024" s="259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0"/>
      <c r="U1025" s="2"/>
      <c r="V1025" s="60"/>
      <c r="W1025" s="164"/>
      <c r="X1025" s="60"/>
      <c r="Y1025" s="209"/>
      <c r="Z1025" s="209"/>
      <c r="AA1025" s="210"/>
      <c r="AB1025" s="259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0"/>
      <c r="U1026" s="2"/>
      <c r="V1026" s="60"/>
      <c r="W1026" s="164"/>
      <c r="X1026" s="60"/>
      <c r="Y1026" s="209"/>
      <c r="Z1026" s="209"/>
      <c r="AA1026" s="210"/>
      <c r="AB1026" s="259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0"/>
      <c r="U1027" s="2"/>
      <c r="V1027" s="60"/>
      <c r="W1027" s="164"/>
      <c r="X1027" s="60"/>
      <c r="Y1027" s="209"/>
      <c r="Z1027" s="209"/>
      <c r="AA1027" s="210"/>
      <c r="AB1027" s="259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0"/>
      <c r="U1028" s="2"/>
      <c r="V1028" s="60"/>
      <c r="W1028" s="164"/>
      <c r="X1028" s="60"/>
      <c r="Y1028" s="209"/>
      <c r="Z1028" s="209"/>
      <c r="AA1028" s="210"/>
      <c r="AB1028" s="259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0"/>
      <c r="U1029" s="2"/>
      <c r="V1029" s="60"/>
      <c r="W1029" s="164"/>
      <c r="X1029" s="60"/>
      <c r="Y1029" s="209"/>
      <c r="Z1029" s="209"/>
      <c r="AA1029" s="210"/>
      <c r="AB1029" s="259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0"/>
      <c r="U1030" s="2"/>
      <c r="V1030" s="60"/>
      <c r="W1030" s="164"/>
      <c r="X1030" s="60"/>
      <c r="Y1030" s="209"/>
      <c r="Z1030" s="209"/>
      <c r="AA1030" s="210"/>
      <c r="AB1030" s="259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0"/>
      <c r="U1031" s="2"/>
      <c r="V1031" s="60"/>
      <c r="W1031" s="164"/>
      <c r="X1031" s="60"/>
      <c r="Y1031" s="209"/>
      <c r="Z1031" s="209"/>
      <c r="AA1031" s="210"/>
      <c r="AB1031" s="259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0"/>
      <c r="U1032" s="2"/>
      <c r="V1032" s="60"/>
      <c r="W1032" s="164"/>
      <c r="X1032" s="60"/>
      <c r="Y1032" s="209"/>
      <c r="Z1032" s="209"/>
      <c r="AA1032" s="210"/>
      <c r="AB1032" s="259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0"/>
      <c r="U1033" s="2"/>
      <c r="V1033" s="60"/>
      <c r="W1033" s="164"/>
      <c r="X1033" s="60"/>
      <c r="Y1033" s="209"/>
      <c r="Z1033" s="209"/>
      <c r="AA1033" s="210"/>
      <c r="AB1033" s="259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0"/>
      <c r="U1034" s="2"/>
      <c r="V1034" s="60"/>
      <c r="W1034" s="164"/>
      <c r="X1034" s="60"/>
      <c r="Y1034" s="209"/>
      <c r="Z1034" s="209"/>
      <c r="AA1034" s="210"/>
      <c r="AB1034" s="259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0"/>
      <c r="U1035" s="2"/>
      <c r="V1035" s="60"/>
      <c r="W1035" s="164"/>
      <c r="X1035" s="60"/>
      <c r="Y1035" s="209"/>
      <c r="Z1035" s="209"/>
      <c r="AA1035" s="210"/>
      <c r="AB1035" s="259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0"/>
      <c r="U1036" s="2"/>
      <c r="V1036" s="60"/>
      <c r="W1036" s="164"/>
      <c r="X1036" s="60"/>
      <c r="Y1036" s="209"/>
      <c r="Z1036" s="209"/>
      <c r="AA1036" s="210"/>
      <c r="AB1036" s="259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0"/>
      <c r="U1037" s="2"/>
      <c r="V1037" s="60"/>
      <c r="W1037" s="164"/>
      <c r="X1037" s="60"/>
      <c r="Y1037" s="209"/>
      <c r="Z1037" s="209"/>
      <c r="AA1037" s="210"/>
      <c r="AB1037" s="259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0"/>
      <c r="U1038" s="2"/>
      <c r="V1038" s="60"/>
      <c r="W1038" s="164"/>
      <c r="X1038" s="60"/>
      <c r="Y1038" s="209"/>
      <c r="Z1038" s="209"/>
      <c r="AA1038" s="210"/>
      <c r="AB1038" s="259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0"/>
      <c r="U1039" s="2"/>
      <c r="V1039" s="60"/>
      <c r="W1039" s="164"/>
      <c r="X1039" s="60"/>
      <c r="Y1039" s="209"/>
      <c r="Z1039" s="209"/>
      <c r="AA1039" s="210"/>
      <c r="AB1039" s="259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0"/>
      <c r="U1040" s="2"/>
      <c r="V1040" s="60"/>
      <c r="W1040" s="164"/>
      <c r="X1040" s="60"/>
      <c r="Y1040" s="209"/>
      <c r="Z1040" s="209"/>
      <c r="AA1040" s="210"/>
      <c r="AB1040" s="259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0"/>
      <c r="U1041" s="2"/>
      <c r="V1041" s="60"/>
      <c r="W1041" s="164"/>
      <c r="X1041" s="60"/>
      <c r="Y1041" s="209"/>
      <c r="Z1041" s="209"/>
      <c r="AA1041" s="210"/>
      <c r="AB1041" s="259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0"/>
      <c r="U1042" s="2"/>
      <c r="V1042" s="60"/>
      <c r="W1042" s="164"/>
      <c r="X1042" s="60"/>
      <c r="Y1042" s="209"/>
      <c r="Z1042" s="209"/>
      <c r="AA1042" s="210"/>
      <c r="AB1042" s="259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0"/>
      <c r="U1043" s="2"/>
      <c r="V1043" s="60"/>
      <c r="W1043" s="164"/>
      <c r="X1043" s="60"/>
      <c r="Y1043" s="209"/>
      <c r="Z1043" s="209"/>
      <c r="AA1043" s="210"/>
      <c r="AB1043" s="259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0"/>
      <c r="U1044" s="2"/>
      <c r="V1044" s="60"/>
      <c r="W1044" s="164"/>
      <c r="X1044" s="60"/>
      <c r="Y1044" s="209"/>
      <c r="Z1044" s="209"/>
      <c r="AA1044" s="210"/>
      <c r="AB1044" s="259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0"/>
      <c r="U1045" s="2"/>
      <c r="V1045" s="60"/>
      <c r="W1045" s="164"/>
      <c r="X1045" s="60"/>
      <c r="Y1045" s="209"/>
      <c r="Z1045" s="209"/>
      <c r="AA1045" s="210"/>
      <c r="AB1045" s="259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0"/>
      <c r="U1046" s="2"/>
      <c r="V1046" s="60"/>
      <c r="W1046" s="164"/>
      <c r="X1046" s="60"/>
      <c r="Y1046" s="209"/>
      <c r="Z1046" s="209"/>
      <c r="AA1046" s="210"/>
      <c r="AB1046" s="259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0"/>
      <c r="U1047" s="2"/>
      <c r="V1047" s="60"/>
      <c r="W1047" s="164"/>
      <c r="X1047" s="60"/>
      <c r="Y1047" s="209"/>
      <c r="Z1047" s="209"/>
      <c r="AA1047" s="210"/>
      <c r="AB1047" s="259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0"/>
      <c r="U1048" s="2"/>
      <c r="V1048" s="60"/>
      <c r="W1048" s="164"/>
      <c r="X1048" s="60"/>
      <c r="Y1048" s="209"/>
      <c r="Z1048" s="209"/>
      <c r="AA1048" s="210"/>
      <c r="AB1048" s="259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0"/>
      <c r="U1049" s="2"/>
      <c r="V1049" s="60"/>
      <c r="W1049" s="164"/>
      <c r="X1049" s="60"/>
      <c r="Y1049" s="209"/>
      <c r="Z1049" s="209"/>
      <c r="AA1049" s="210"/>
      <c r="AB1049" s="259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0"/>
      <c r="U1050" s="2"/>
      <c r="V1050" s="60"/>
      <c r="W1050" s="164"/>
      <c r="X1050" s="60"/>
      <c r="Y1050" s="209"/>
      <c r="Z1050" s="209"/>
      <c r="AA1050" s="210"/>
      <c r="AB1050" s="259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0"/>
      <c r="U1051" s="2"/>
      <c r="V1051" s="60"/>
      <c r="W1051" s="164"/>
      <c r="X1051" s="60"/>
      <c r="Y1051" s="209"/>
      <c r="Z1051" s="209"/>
      <c r="AA1051" s="210"/>
      <c r="AB1051" s="259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0"/>
      <c r="U1052" s="2"/>
      <c r="V1052" s="60"/>
      <c r="W1052" s="164"/>
      <c r="X1052" s="60"/>
      <c r="Y1052" s="209"/>
      <c r="Z1052" s="209"/>
      <c r="AA1052" s="210"/>
      <c r="AB1052" s="259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0"/>
      <c r="U1053" s="2"/>
      <c r="V1053" s="60"/>
      <c r="W1053" s="164"/>
      <c r="X1053" s="60"/>
      <c r="Y1053" s="209"/>
      <c r="Z1053" s="209"/>
      <c r="AA1053" s="210"/>
      <c r="AB1053" s="259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0"/>
      <c r="U1054" s="2"/>
      <c r="V1054" s="60"/>
      <c r="W1054" s="164"/>
      <c r="X1054" s="60"/>
      <c r="Y1054" s="209"/>
      <c r="Z1054" s="209"/>
      <c r="AA1054" s="210"/>
      <c r="AB1054" s="259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0"/>
      <c r="U1055" s="2"/>
      <c r="V1055" s="60"/>
      <c r="W1055" s="164"/>
      <c r="X1055" s="60"/>
      <c r="Y1055" s="209"/>
      <c r="Z1055" s="209"/>
      <c r="AA1055" s="210"/>
      <c r="AB1055" s="259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0"/>
      <c r="U1056" s="2"/>
      <c r="V1056" s="60"/>
      <c r="W1056" s="164"/>
      <c r="X1056" s="60"/>
      <c r="Y1056" s="209"/>
      <c r="Z1056" s="209"/>
      <c r="AA1056" s="210"/>
      <c r="AB1056" s="259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0"/>
      <c r="U1057" s="2"/>
      <c r="V1057" s="60"/>
      <c r="W1057" s="164"/>
      <c r="X1057" s="60"/>
      <c r="Y1057" s="209"/>
      <c r="Z1057" s="209"/>
      <c r="AA1057" s="210"/>
      <c r="AB1057" s="259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0"/>
      <c r="U1058" s="2"/>
      <c r="V1058" s="60"/>
      <c r="W1058" s="164"/>
      <c r="X1058" s="60"/>
      <c r="Y1058" s="209"/>
      <c r="Z1058" s="209"/>
      <c r="AA1058" s="210"/>
      <c r="AB1058" s="259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0"/>
      <c r="U1059" s="2"/>
      <c r="V1059" s="60"/>
      <c r="W1059" s="164"/>
      <c r="X1059" s="60"/>
      <c r="Y1059" s="209"/>
      <c r="Z1059" s="209"/>
      <c r="AA1059" s="210"/>
      <c r="AB1059" s="259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0"/>
      <c r="U1060" s="2"/>
      <c r="V1060" s="60"/>
      <c r="W1060" s="164"/>
      <c r="X1060" s="60"/>
      <c r="Y1060" s="209"/>
      <c r="Z1060" s="209"/>
      <c r="AA1060" s="210"/>
      <c r="AB1060" s="259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0"/>
      <c r="U1061" s="2"/>
      <c r="V1061" s="60"/>
      <c r="W1061" s="164"/>
      <c r="X1061" s="60"/>
      <c r="Y1061" s="209"/>
      <c r="Z1061" s="209"/>
      <c r="AA1061" s="210"/>
      <c r="AB1061" s="259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0"/>
      <c r="U1062" s="2"/>
      <c r="V1062" s="60"/>
      <c r="W1062" s="164"/>
      <c r="X1062" s="60"/>
      <c r="Y1062" s="209"/>
      <c r="Z1062" s="209"/>
      <c r="AA1062" s="210"/>
      <c r="AB1062" s="259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0"/>
      <c r="U1063" s="2"/>
      <c r="V1063" s="60"/>
      <c r="W1063" s="164"/>
      <c r="X1063" s="60"/>
      <c r="Y1063" s="209"/>
      <c r="Z1063" s="209"/>
      <c r="AA1063" s="210"/>
      <c r="AB1063" s="259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0"/>
      <c r="U1064" s="2"/>
      <c r="V1064" s="60"/>
      <c r="W1064" s="164"/>
      <c r="X1064" s="60"/>
      <c r="Y1064" s="209"/>
      <c r="Z1064" s="209"/>
      <c r="AA1064" s="210"/>
      <c r="AB1064" s="259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0"/>
      <c r="U1065" s="2"/>
      <c r="V1065" s="60"/>
      <c r="W1065" s="164"/>
      <c r="X1065" s="60"/>
      <c r="Y1065" s="209"/>
      <c r="Z1065" s="209"/>
      <c r="AA1065" s="210"/>
      <c r="AB1065" s="259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0"/>
      <c r="U1066" s="2"/>
      <c r="V1066" s="60"/>
      <c r="W1066" s="164"/>
      <c r="X1066" s="60"/>
      <c r="Y1066" s="209"/>
      <c r="Z1066" s="209"/>
      <c r="AA1066" s="210"/>
      <c r="AB1066" s="259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0"/>
      <c r="U1067" s="2"/>
      <c r="V1067" s="60"/>
      <c r="W1067" s="164"/>
      <c r="X1067" s="60"/>
      <c r="Y1067" s="209"/>
      <c r="Z1067" s="209"/>
      <c r="AA1067" s="210"/>
      <c r="AB1067" s="259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0"/>
      <c r="U1068" s="2"/>
      <c r="V1068" s="60"/>
      <c r="W1068" s="164"/>
      <c r="X1068" s="60"/>
      <c r="Y1068" s="209"/>
      <c r="Z1068" s="209"/>
      <c r="AA1068" s="210"/>
      <c r="AB1068" s="259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0"/>
      <c r="U1069" s="2"/>
      <c r="V1069" s="60"/>
      <c r="W1069" s="164"/>
      <c r="X1069" s="60"/>
      <c r="Y1069" s="209"/>
      <c r="Z1069" s="209"/>
      <c r="AA1069" s="210"/>
      <c r="AB1069" s="259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0"/>
      <c r="U1070" s="2"/>
      <c r="V1070" s="60"/>
      <c r="W1070" s="164"/>
      <c r="X1070" s="60"/>
      <c r="Y1070" s="209"/>
      <c r="Z1070" s="209"/>
      <c r="AA1070" s="210"/>
      <c r="AB1070" s="259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0"/>
      <c r="U1071" s="2"/>
      <c r="V1071" s="60"/>
      <c r="W1071" s="164"/>
      <c r="X1071" s="60"/>
      <c r="Y1071" s="209"/>
      <c r="Z1071" s="209"/>
      <c r="AA1071" s="210"/>
      <c r="AB1071" s="259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0"/>
      <c r="U1072" s="2"/>
      <c r="V1072" s="60"/>
      <c r="W1072" s="164"/>
      <c r="X1072" s="60"/>
      <c r="Y1072" s="209"/>
      <c r="Z1072" s="209"/>
      <c r="AA1072" s="210"/>
      <c r="AB1072" s="259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0"/>
      <c r="U1073" s="2"/>
      <c r="V1073" s="60"/>
      <c r="W1073" s="164"/>
      <c r="X1073" s="60"/>
      <c r="Y1073" s="209"/>
      <c r="Z1073" s="209"/>
      <c r="AA1073" s="210"/>
      <c r="AB1073" s="259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0"/>
      <c r="U1074" s="2"/>
      <c r="V1074" s="60"/>
      <c r="W1074" s="164"/>
      <c r="X1074" s="60"/>
      <c r="Y1074" s="209"/>
      <c r="Z1074" s="209"/>
      <c r="AA1074" s="210"/>
      <c r="AB1074" s="259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0"/>
      <c r="U1075" s="2"/>
      <c r="V1075" s="60"/>
      <c r="W1075" s="164"/>
      <c r="X1075" s="60"/>
      <c r="Y1075" s="209"/>
      <c r="Z1075" s="209"/>
      <c r="AA1075" s="210"/>
      <c r="AB1075" s="259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0"/>
      <c r="U1076" s="2"/>
      <c r="V1076" s="60"/>
      <c r="W1076" s="164"/>
      <c r="X1076" s="60"/>
      <c r="Y1076" s="209"/>
      <c r="Z1076" s="209"/>
      <c r="AA1076" s="210"/>
      <c r="AB1076" s="259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0"/>
      <c r="U1077" s="2"/>
      <c r="V1077" s="60"/>
      <c r="W1077" s="164"/>
      <c r="X1077" s="60"/>
      <c r="Y1077" s="209"/>
      <c r="Z1077" s="209"/>
      <c r="AA1077" s="210"/>
      <c r="AB1077" s="259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0"/>
      <c r="U1078" s="2"/>
      <c r="V1078" s="60"/>
      <c r="W1078" s="164"/>
      <c r="X1078" s="60"/>
      <c r="Y1078" s="209"/>
      <c r="Z1078" s="209"/>
      <c r="AA1078" s="210"/>
      <c r="AB1078" s="259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0"/>
      <c r="U1079" s="2"/>
      <c r="V1079" s="60"/>
      <c r="W1079" s="164"/>
      <c r="X1079" s="60"/>
      <c r="Y1079" s="209"/>
      <c r="Z1079" s="209"/>
      <c r="AA1079" s="210"/>
      <c r="AB1079" s="259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0"/>
      <c r="U1080" s="2"/>
      <c r="V1080" s="60"/>
      <c r="W1080" s="164"/>
      <c r="X1080" s="60"/>
      <c r="Y1080" s="209"/>
      <c r="Z1080" s="209"/>
      <c r="AA1080" s="210"/>
      <c r="AB1080" s="259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0"/>
      <c r="U1081" s="2"/>
      <c r="V1081" s="60"/>
      <c r="W1081" s="164"/>
      <c r="X1081" s="60"/>
      <c r="Y1081" s="209"/>
      <c r="Z1081" s="209"/>
      <c r="AA1081" s="210"/>
      <c r="AB1081" s="259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0"/>
      <c r="U1082" s="2"/>
      <c r="V1082" s="60"/>
      <c r="W1082" s="164"/>
      <c r="X1082" s="60"/>
      <c r="Y1082" s="209"/>
      <c r="Z1082" s="209"/>
      <c r="AA1082" s="210"/>
      <c r="AB1082" s="259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0"/>
      <c r="U1083" s="2"/>
      <c r="V1083" s="60"/>
      <c r="W1083" s="164"/>
      <c r="X1083" s="60"/>
      <c r="Y1083" s="209"/>
      <c r="Z1083" s="209"/>
      <c r="AA1083" s="210"/>
      <c r="AB1083" s="259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0"/>
      <c r="U1084" s="2"/>
      <c r="V1084" s="60"/>
      <c r="W1084" s="164"/>
      <c r="X1084" s="60"/>
      <c r="Y1084" s="209"/>
      <c r="Z1084" s="209"/>
      <c r="AA1084" s="210"/>
      <c r="AB1084" s="259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0"/>
      <c r="U1085" s="2"/>
      <c r="V1085" s="60"/>
      <c r="W1085" s="164"/>
      <c r="X1085" s="60"/>
      <c r="Y1085" s="209"/>
      <c r="Z1085" s="209"/>
      <c r="AA1085" s="210"/>
      <c r="AB1085" s="259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0"/>
      <c r="U1086" s="2"/>
      <c r="V1086" s="60"/>
      <c r="W1086" s="164"/>
      <c r="X1086" s="60"/>
      <c r="Y1086" s="209"/>
      <c r="Z1086" s="209"/>
      <c r="AA1086" s="210"/>
      <c r="AB1086" s="259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0"/>
      <c r="U1087" s="2"/>
      <c r="V1087" s="60"/>
      <c r="W1087" s="164"/>
      <c r="X1087" s="60"/>
      <c r="Y1087" s="209"/>
      <c r="Z1087" s="209"/>
      <c r="AA1087" s="210"/>
      <c r="AB1087" s="259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0"/>
      <c r="U1088" s="2"/>
      <c r="V1088" s="60"/>
      <c r="W1088" s="164"/>
      <c r="X1088" s="60"/>
      <c r="Y1088" s="209"/>
      <c r="Z1088" s="209"/>
      <c r="AA1088" s="210"/>
      <c r="AB1088" s="259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0"/>
      <c r="U1089" s="2"/>
      <c r="V1089" s="60"/>
      <c r="W1089" s="164"/>
      <c r="X1089" s="60"/>
      <c r="Y1089" s="209"/>
      <c r="Z1089" s="209"/>
      <c r="AA1089" s="210"/>
      <c r="AB1089" s="259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0"/>
      <c r="U1090" s="2"/>
      <c r="V1090" s="60"/>
      <c r="W1090" s="164"/>
      <c r="X1090" s="60"/>
      <c r="Y1090" s="209"/>
      <c r="Z1090" s="209"/>
      <c r="AA1090" s="210"/>
      <c r="AB1090" s="259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0"/>
      <c r="U1091" s="2"/>
      <c r="V1091" s="60"/>
      <c r="W1091" s="164"/>
      <c r="X1091" s="60"/>
      <c r="Y1091" s="209"/>
      <c r="Z1091" s="209"/>
      <c r="AA1091" s="210"/>
      <c r="AB1091" s="259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0"/>
      <c r="U1092" s="2"/>
      <c r="V1092" s="60"/>
      <c r="W1092" s="164"/>
      <c r="X1092" s="60"/>
      <c r="Y1092" s="209"/>
      <c r="Z1092" s="209"/>
      <c r="AA1092" s="210"/>
      <c r="AB1092" s="259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0"/>
      <c r="U1093" s="2"/>
      <c r="V1093" s="60"/>
      <c r="W1093" s="164"/>
      <c r="X1093" s="60"/>
      <c r="Y1093" s="209"/>
      <c r="Z1093" s="209"/>
      <c r="AA1093" s="210"/>
      <c r="AB1093" s="259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0"/>
      <c r="U1094" s="2"/>
      <c r="V1094" s="60"/>
      <c r="W1094" s="164"/>
      <c r="X1094" s="60"/>
      <c r="Y1094" s="209"/>
      <c r="Z1094" s="209"/>
      <c r="AA1094" s="210"/>
      <c r="AB1094" s="259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0"/>
      <c r="U1095" s="2"/>
      <c r="V1095" s="60"/>
      <c r="W1095" s="164"/>
      <c r="X1095" s="60"/>
      <c r="Y1095" s="209"/>
      <c r="Z1095" s="209"/>
      <c r="AA1095" s="210"/>
      <c r="AB1095" s="259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0"/>
      <c r="U1096" s="2"/>
      <c r="V1096" s="60"/>
      <c r="W1096" s="164"/>
      <c r="X1096" s="60"/>
      <c r="Y1096" s="209"/>
      <c r="Z1096" s="209"/>
      <c r="AA1096" s="210"/>
      <c r="AB1096" s="259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0"/>
      <c r="U1097" s="2"/>
      <c r="V1097" s="60"/>
      <c r="W1097" s="164"/>
      <c r="X1097" s="60"/>
      <c r="Y1097" s="209"/>
      <c r="Z1097" s="209"/>
      <c r="AA1097" s="210"/>
      <c r="AB1097" s="259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0"/>
      <c r="U1098" s="2"/>
      <c r="V1098" s="60"/>
      <c r="W1098" s="164"/>
      <c r="X1098" s="60"/>
      <c r="Y1098" s="209"/>
      <c r="Z1098" s="209"/>
      <c r="AA1098" s="210"/>
      <c r="AB1098" s="259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0"/>
      <c r="U1099" s="2"/>
      <c r="V1099" s="60"/>
      <c r="W1099" s="164"/>
      <c r="X1099" s="60"/>
      <c r="Y1099" s="209"/>
      <c r="Z1099" s="209"/>
      <c r="AA1099" s="210"/>
      <c r="AB1099" s="259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0"/>
      <c r="U1100" s="2"/>
      <c r="V1100" s="60"/>
      <c r="W1100" s="164"/>
      <c r="X1100" s="60"/>
      <c r="Y1100" s="209"/>
      <c r="Z1100" s="209"/>
      <c r="AA1100" s="210"/>
      <c r="AB1100" s="259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0"/>
      <c r="U1101" s="2"/>
      <c r="V1101" s="60"/>
      <c r="W1101" s="164"/>
      <c r="X1101" s="60"/>
      <c r="Y1101" s="209"/>
      <c r="Z1101" s="209"/>
      <c r="AA1101" s="210"/>
      <c r="AB1101" s="259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0"/>
      <c r="U1102" s="2"/>
      <c r="V1102" s="60"/>
      <c r="W1102" s="164"/>
      <c r="X1102" s="60"/>
      <c r="Y1102" s="209"/>
      <c r="Z1102" s="209"/>
      <c r="AA1102" s="210"/>
      <c r="AB1102" s="259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0"/>
      <c r="U1103" s="2"/>
      <c r="V1103" s="60"/>
      <c r="W1103" s="164"/>
      <c r="X1103" s="60"/>
      <c r="Y1103" s="209"/>
      <c r="Z1103" s="209"/>
      <c r="AA1103" s="210"/>
      <c r="AB1103" s="259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0"/>
      <c r="U1104" s="2"/>
      <c r="V1104" s="60"/>
      <c r="W1104" s="164"/>
      <c r="X1104" s="60"/>
      <c r="Y1104" s="209"/>
      <c r="Z1104" s="209"/>
      <c r="AA1104" s="210"/>
      <c r="AB1104" s="259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0"/>
      <c r="U1105" s="2"/>
      <c r="V1105" s="60"/>
      <c r="W1105" s="164"/>
      <c r="X1105" s="60"/>
      <c r="Y1105" s="209"/>
      <c r="Z1105" s="209"/>
      <c r="AA1105" s="210"/>
      <c r="AB1105" s="259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0"/>
      <c r="U1106" s="2"/>
      <c r="V1106" s="60"/>
      <c r="W1106" s="164"/>
      <c r="X1106" s="60"/>
      <c r="Y1106" s="209"/>
      <c r="Z1106" s="209"/>
      <c r="AA1106" s="210"/>
      <c r="AB1106" s="259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0"/>
      <c r="U1107" s="2"/>
      <c r="V1107" s="60"/>
      <c r="W1107" s="164"/>
      <c r="X1107" s="60"/>
      <c r="Y1107" s="209"/>
      <c r="Z1107" s="209"/>
      <c r="AA1107" s="210"/>
      <c r="AB1107" s="259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0"/>
      <c r="U1108" s="2"/>
      <c r="V1108" s="60"/>
      <c r="W1108" s="164"/>
      <c r="X1108" s="60"/>
      <c r="Y1108" s="209"/>
      <c r="Z1108" s="209"/>
      <c r="AA1108" s="210"/>
      <c r="AB1108" s="259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0"/>
      <c r="U1109" s="2"/>
      <c r="V1109" s="60"/>
      <c r="W1109" s="164"/>
      <c r="X1109" s="60"/>
      <c r="Y1109" s="209"/>
      <c r="Z1109" s="209"/>
      <c r="AA1109" s="210"/>
      <c r="AB1109" s="259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0"/>
      <c r="U1110" s="2"/>
      <c r="V1110" s="60"/>
      <c r="W1110" s="164"/>
      <c r="X1110" s="60"/>
      <c r="Y1110" s="209"/>
      <c r="Z1110" s="209"/>
      <c r="AA1110" s="210"/>
      <c r="AB1110" s="259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0"/>
      <c r="U1111" s="2"/>
      <c r="V1111" s="60"/>
      <c r="W1111" s="164"/>
      <c r="X1111" s="60"/>
      <c r="Y1111" s="209"/>
      <c r="Z1111" s="209"/>
      <c r="AA1111" s="210"/>
      <c r="AB1111" s="259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0"/>
      <c r="U1112" s="2"/>
      <c r="V1112" s="60"/>
      <c r="W1112" s="164"/>
      <c r="X1112" s="60"/>
      <c r="Y1112" s="209"/>
      <c r="Z1112" s="209"/>
      <c r="AA1112" s="210"/>
      <c r="AB1112" s="259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0"/>
      <c r="U1113" s="2"/>
      <c r="V1113" s="60"/>
      <c r="W1113" s="164"/>
      <c r="X1113" s="60"/>
      <c r="Y1113" s="209"/>
      <c r="Z1113" s="209"/>
      <c r="AA1113" s="210"/>
      <c r="AB1113" s="259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0"/>
      <c r="U1114" s="2"/>
      <c r="V1114" s="60"/>
      <c r="W1114" s="164"/>
      <c r="X1114" s="60"/>
      <c r="Y1114" s="209"/>
      <c r="Z1114" s="209"/>
      <c r="AA1114" s="210"/>
      <c r="AB1114" s="259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0"/>
      <c r="U1115" s="2"/>
      <c r="V1115" s="60"/>
      <c r="W1115" s="164"/>
      <c r="X1115" s="60"/>
      <c r="Y1115" s="209"/>
      <c r="Z1115" s="209"/>
      <c r="AA1115" s="210"/>
      <c r="AB1115" s="259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0"/>
      <c r="U1116" s="2"/>
      <c r="V1116" s="60"/>
      <c r="W1116" s="164"/>
      <c r="X1116" s="60"/>
      <c r="Y1116" s="209"/>
      <c r="Z1116" s="209"/>
      <c r="AA1116" s="210"/>
      <c r="AB1116" s="259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0"/>
      <c r="U1117" s="2"/>
      <c r="V1117" s="60"/>
      <c r="W1117" s="164"/>
      <c r="X1117" s="60"/>
      <c r="Y1117" s="209"/>
      <c r="Z1117" s="209"/>
      <c r="AA1117" s="210"/>
      <c r="AB1117" s="259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0"/>
      <c r="U1118" s="2"/>
      <c r="V1118" s="60"/>
      <c r="W1118" s="164"/>
      <c r="X1118" s="60"/>
      <c r="Y1118" s="209"/>
      <c r="Z1118" s="209"/>
      <c r="AA1118" s="210"/>
      <c r="AB1118" s="259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0"/>
      <c r="U1119" s="2"/>
      <c r="V1119" s="60"/>
      <c r="W1119" s="164"/>
      <c r="X1119" s="60"/>
      <c r="Y1119" s="209"/>
      <c r="Z1119" s="209"/>
      <c r="AA1119" s="210"/>
      <c r="AB1119" s="259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0"/>
      <c r="U1120" s="2"/>
      <c r="V1120" s="60"/>
      <c r="W1120" s="164"/>
      <c r="X1120" s="60"/>
      <c r="Y1120" s="209"/>
      <c r="Z1120" s="209"/>
      <c r="AA1120" s="210"/>
      <c r="AB1120" s="259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0"/>
      <c r="U1121" s="2"/>
      <c r="V1121" s="60"/>
      <c r="W1121" s="164"/>
      <c r="X1121" s="60"/>
      <c r="Y1121" s="209"/>
      <c r="Z1121" s="209"/>
      <c r="AA1121" s="210"/>
      <c r="AB1121" s="259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0"/>
      <c r="U1122" s="2"/>
      <c r="V1122" s="60"/>
      <c r="W1122" s="164"/>
      <c r="X1122" s="60"/>
      <c r="Y1122" s="209"/>
      <c r="Z1122" s="209"/>
      <c r="AA1122" s="210"/>
      <c r="AB1122" s="259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0"/>
      <c r="U1123" s="2"/>
      <c r="V1123" s="60"/>
      <c r="W1123" s="164"/>
      <c r="X1123" s="60"/>
      <c r="Y1123" s="209"/>
      <c r="Z1123" s="209"/>
      <c r="AA1123" s="210"/>
      <c r="AB1123" s="259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0"/>
      <c r="U1124" s="2"/>
      <c r="V1124" s="60"/>
      <c r="W1124" s="164"/>
      <c r="X1124" s="60"/>
      <c r="Y1124" s="209"/>
      <c r="Z1124" s="209"/>
      <c r="AA1124" s="210"/>
      <c r="AB1124" s="259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0"/>
      <c r="U1125" s="2"/>
      <c r="V1125" s="60"/>
      <c r="W1125" s="164"/>
      <c r="X1125" s="60"/>
      <c r="Y1125" s="209"/>
      <c r="Z1125" s="209"/>
      <c r="AA1125" s="210"/>
      <c r="AB1125" s="259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0"/>
      <c r="U1126" s="2"/>
      <c r="V1126" s="60"/>
      <c r="W1126" s="164"/>
      <c r="X1126" s="60"/>
      <c r="Y1126" s="209"/>
      <c r="Z1126" s="209"/>
      <c r="AA1126" s="210"/>
      <c r="AB1126" s="259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0"/>
      <c r="U1127" s="2"/>
      <c r="V1127" s="60"/>
      <c r="W1127" s="164"/>
      <c r="X1127" s="60"/>
      <c r="Y1127" s="209"/>
      <c r="Z1127" s="209"/>
      <c r="AA1127" s="210"/>
      <c r="AB1127" s="259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0"/>
      <c r="U1128" s="2"/>
      <c r="V1128" s="60"/>
      <c r="W1128" s="164"/>
      <c r="X1128" s="60"/>
      <c r="Y1128" s="209"/>
      <c r="Z1128" s="209"/>
      <c r="AA1128" s="210"/>
      <c r="AB1128" s="259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0"/>
      <c r="U1129" s="2"/>
      <c r="V1129" s="60"/>
      <c r="W1129" s="164"/>
      <c r="X1129" s="60"/>
      <c r="Y1129" s="209"/>
      <c r="Z1129" s="209"/>
      <c r="AA1129" s="210"/>
      <c r="AB1129" s="259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0"/>
      <c r="U1130" s="2"/>
      <c r="V1130" s="60"/>
      <c r="W1130" s="164"/>
      <c r="X1130" s="60"/>
      <c r="Y1130" s="209"/>
      <c r="Z1130" s="209"/>
      <c r="AA1130" s="210"/>
      <c r="AB1130" s="259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0"/>
      <c r="U1131" s="2"/>
      <c r="V1131" s="60"/>
      <c r="W1131" s="164"/>
      <c r="X1131" s="60"/>
      <c r="Y1131" s="209"/>
      <c r="Z1131" s="209"/>
      <c r="AA1131" s="210"/>
      <c r="AB1131" s="259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0"/>
      <c r="U1132" s="2"/>
      <c r="V1132" s="60"/>
      <c r="W1132" s="164"/>
      <c r="X1132" s="60"/>
      <c r="Y1132" s="209"/>
      <c r="Z1132" s="209"/>
      <c r="AA1132" s="210"/>
      <c r="AB1132" s="259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0"/>
      <c r="U1133" s="2"/>
      <c r="V1133" s="60"/>
      <c r="W1133" s="164"/>
      <c r="X1133" s="60"/>
      <c r="Y1133" s="209"/>
      <c r="Z1133" s="209"/>
      <c r="AA1133" s="210"/>
      <c r="AB1133" s="259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0"/>
      <c r="U1134" s="2"/>
      <c r="V1134" s="60"/>
      <c r="W1134" s="164"/>
      <c r="X1134" s="60"/>
      <c r="Y1134" s="209"/>
      <c r="Z1134" s="209"/>
      <c r="AA1134" s="210"/>
      <c r="AB1134" s="259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0"/>
      <c r="U1135" s="2"/>
      <c r="V1135" s="60"/>
      <c r="W1135" s="164"/>
      <c r="X1135" s="60"/>
      <c r="Y1135" s="209"/>
      <c r="Z1135" s="209"/>
      <c r="AA1135" s="210"/>
      <c r="AB1135" s="259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0"/>
      <c r="U1136" s="2"/>
      <c r="V1136" s="60"/>
      <c r="W1136" s="164"/>
      <c r="X1136" s="60"/>
      <c r="Y1136" s="209"/>
      <c r="Z1136" s="209"/>
      <c r="AA1136" s="210"/>
      <c r="AB1136" s="259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0"/>
      <c r="U1137" s="2"/>
      <c r="V1137" s="60"/>
      <c r="W1137" s="164"/>
      <c r="X1137" s="60"/>
      <c r="Y1137" s="209"/>
      <c r="Z1137" s="209"/>
      <c r="AA1137" s="210"/>
      <c r="AB1137" s="259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0"/>
      <c r="U1138" s="2"/>
      <c r="V1138" s="60"/>
      <c r="W1138" s="164"/>
      <c r="X1138" s="60"/>
      <c r="Y1138" s="209"/>
      <c r="Z1138" s="209"/>
      <c r="AA1138" s="210"/>
      <c r="AB1138" s="259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0"/>
      <c r="U1139" s="2"/>
      <c r="V1139" s="60"/>
      <c r="W1139" s="164"/>
      <c r="X1139" s="60"/>
      <c r="Y1139" s="209"/>
      <c r="Z1139" s="209"/>
      <c r="AA1139" s="210"/>
      <c r="AB1139" s="259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0"/>
      <c r="U1140" s="2"/>
      <c r="V1140" s="60"/>
      <c r="W1140" s="164"/>
      <c r="X1140" s="60"/>
      <c r="Y1140" s="209"/>
      <c r="Z1140" s="209"/>
      <c r="AA1140" s="210"/>
      <c r="AB1140" s="259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0"/>
      <c r="U1141" s="2"/>
      <c r="V1141" s="60"/>
      <c r="W1141" s="164"/>
      <c r="X1141" s="60"/>
      <c r="Y1141" s="209"/>
      <c r="Z1141" s="209"/>
      <c r="AA1141" s="210"/>
      <c r="AB1141" s="259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0"/>
      <c r="U1142" s="2"/>
      <c r="V1142" s="60"/>
      <c r="W1142" s="164"/>
      <c r="X1142" s="60"/>
      <c r="Y1142" s="209"/>
      <c r="Z1142" s="209"/>
      <c r="AA1142" s="210"/>
      <c r="AB1142" s="259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0"/>
      <c r="U1143" s="2"/>
      <c r="V1143" s="60"/>
      <c r="W1143" s="164"/>
      <c r="X1143" s="60"/>
      <c r="Y1143" s="209"/>
      <c r="Z1143" s="209"/>
      <c r="AA1143" s="210"/>
      <c r="AB1143" s="259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0"/>
      <c r="U1144" s="2"/>
      <c r="V1144" s="60"/>
      <c r="W1144" s="164"/>
      <c r="X1144" s="60"/>
      <c r="Y1144" s="209"/>
      <c r="Z1144" s="209"/>
      <c r="AA1144" s="210"/>
      <c r="AB1144" s="259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0"/>
      <c r="U1145" s="2"/>
      <c r="V1145" s="60"/>
      <c r="W1145" s="164"/>
      <c r="X1145" s="60"/>
      <c r="Y1145" s="209"/>
      <c r="Z1145" s="209"/>
      <c r="AA1145" s="210"/>
      <c r="AB1145" s="259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0"/>
      <c r="U1146" s="2"/>
      <c r="V1146" s="60"/>
      <c r="W1146" s="164"/>
      <c r="X1146" s="60"/>
      <c r="Y1146" s="209"/>
      <c r="Z1146" s="209"/>
      <c r="AA1146" s="210"/>
      <c r="AB1146" s="259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0"/>
      <c r="U1147" s="2"/>
      <c r="V1147" s="60"/>
      <c r="W1147" s="164"/>
      <c r="X1147" s="60"/>
      <c r="Y1147" s="209"/>
      <c r="Z1147" s="209"/>
      <c r="AA1147" s="210"/>
      <c r="AB1147" s="259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0"/>
      <c r="U1148" s="2"/>
      <c r="V1148" s="60"/>
      <c r="W1148" s="164"/>
      <c r="X1148" s="60"/>
      <c r="Y1148" s="209"/>
      <c r="Z1148" s="209"/>
      <c r="AA1148" s="210"/>
      <c r="AB1148" s="259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0"/>
      <c r="U1149" s="2"/>
      <c r="V1149" s="60"/>
      <c r="W1149" s="164"/>
      <c r="X1149" s="60"/>
      <c r="Y1149" s="209"/>
      <c r="Z1149" s="209"/>
      <c r="AA1149" s="210"/>
      <c r="AB1149" s="259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0"/>
      <c r="U1150" s="2"/>
      <c r="V1150" s="60"/>
      <c r="W1150" s="164"/>
      <c r="X1150" s="60"/>
      <c r="Y1150" s="209"/>
      <c r="Z1150" s="209"/>
      <c r="AA1150" s="210"/>
      <c r="AB1150" s="259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0"/>
      <c r="U1151" s="2"/>
      <c r="V1151" s="60"/>
      <c r="W1151" s="164"/>
      <c r="X1151" s="60"/>
      <c r="Y1151" s="209"/>
      <c r="Z1151" s="209"/>
      <c r="AA1151" s="210"/>
      <c r="AB1151" s="259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0"/>
      <c r="U1152" s="2"/>
      <c r="V1152" s="60"/>
      <c r="W1152" s="164"/>
      <c r="X1152" s="60"/>
      <c r="Y1152" s="209"/>
      <c r="Z1152" s="209"/>
      <c r="AA1152" s="210"/>
      <c r="AB1152" s="259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0"/>
      <c r="U1153" s="2"/>
      <c r="V1153" s="60"/>
      <c r="W1153" s="164"/>
      <c r="X1153" s="60"/>
      <c r="Y1153" s="209"/>
      <c r="Z1153" s="209"/>
      <c r="AA1153" s="210"/>
      <c r="AB1153" s="259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0"/>
      <c r="U1154" s="2"/>
      <c r="V1154" s="60"/>
      <c r="W1154" s="164"/>
      <c r="X1154" s="60"/>
      <c r="Y1154" s="209"/>
      <c r="Z1154" s="209"/>
      <c r="AA1154" s="210"/>
      <c r="AB1154" s="259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0"/>
      <c r="U1155" s="2"/>
      <c r="V1155" s="60"/>
      <c r="W1155" s="164"/>
      <c r="X1155" s="60"/>
      <c r="Y1155" s="209"/>
      <c r="Z1155" s="209"/>
      <c r="AA1155" s="210"/>
      <c r="AB1155" s="259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0"/>
      <c r="U1156" s="2"/>
      <c r="V1156" s="60"/>
      <c r="W1156" s="164"/>
      <c r="X1156" s="60"/>
      <c r="Y1156" s="209"/>
      <c r="Z1156" s="209"/>
      <c r="AA1156" s="210"/>
      <c r="AB1156" s="259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0"/>
      <c r="U1157" s="2"/>
      <c r="V1157" s="60"/>
      <c r="W1157" s="164"/>
      <c r="X1157" s="60"/>
      <c r="Y1157" s="209"/>
      <c r="Z1157" s="209"/>
      <c r="AA1157" s="210"/>
      <c r="AB1157" s="259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0"/>
      <c r="U1158" s="2"/>
      <c r="V1158" s="60"/>
      <c r="W1158" s="164"/>
      <c r="X1158" s="60"/>
      <c r="Y1158" s="209"/>
      <c r="Z1158" s="209"/>
      <c r="AA1158" s="210"/>
      <c r="AB1158" s="259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0"/>
      <c r="U1159" s="2"/>
      <c r="V1159" s="60"/>
      <c r="W1159" s="164"/>
      <c r="X1159" s="60"/>
      <c r="Y1159" s="209"/>
      <c r="Z1159" s="209"/>
      <c r="AA1159" s="210"/>
      <c r="AB1159" s="259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0"/>
      <c r="U1160" s="2"/>
      <c r="V1160" s="60"/>
      <c r="W1160" s="164"/>
      <c r="X1160" s="60"/>
      <c r="Y1160" s="209"/>
      <c r="Z1160" s="209"/>
      <c r="AA1160" s="210"/>
      <c r="AB1160" s="259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0"/>
      <c r="U1161" s="2"/>
      <c r="V1161" s="60"/>
      <c r="W1161" s="164"/>
      <c r="X1161" s="60"/>
      <c r="Y1161" s="209"/>
      <c r="Z1161" s="209"/>
      <c r="AA1161" s="210"/>
      <c r="AB1161" s="259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0"/>
      <c r="U1162" s="2"/>
      <c r="V1162" s="60"/>
      <c r="W1162" s="164"/>
      <c r="X1162" s="60"/>
      <c r="Y1162" s="209"/>
      <c r="Z1162" s="209"/>
      <c r="AA1162" s="210"/>
      <c r="AB1162" s="259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0"/>
      <c r="U1163" s="2"/>
      <c r="V1163" s="60"/>
      <c r="W1163" s="164"/>
      <c r="X1163" s="60"/>
      <c r="Y1163" s="209"/>
      <c r="Z1163" s="209"/>
      <c r="AA1163" s="210"/>
      <c r="AB1163" s="259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0"/>
      <c r="U1164" s="2"/>
      <c r="V1164" s="60"/>
      <c r="W1164" s="164"/>
      <c r="X1164" s="60"/>
      <c r="Y1164" s="209"/>
      <c r="Z1164" s="209"/>
      <c r="AA1164" s="210"/>
      <c r="AB1164" s="259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0"/>
      <c r="U1165" s="2"/>
      <c r="V1165" s="60"/>
      <c r="W1165" s="164"/>
      <c r="X1165" s="60"/>
      <c r="Y1165" s="209"/>
      <c r="Z1165" s="209"/>
      <c r="AA1165" s="210"/>
      <c r="AB1165" s="259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0"/>
      <c r="U1166" s="2"/>
      <c r="V1166" s="60"/>
      <c r="W1166" s="164"/>
      <c r="X1166" s="60"/>
      <c r="Y1166" s="209"/>
      <c r="Z1166" s="209"/>
      <c r="AA1166" s="210"/>
      <c r="AB1166" s="259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0"/>
      <c r="U1167" s="2"/>
      <c r="V1167" s="60"/>
      <c r="W1167" s="164"/>
      <c r="X1167" s="60"/>
      <c r="Y1167" s="209"/>
      <c r="Z1167" s="209"/>
      <c r="AA1167" s="210"/>
      <c r="AB1167" s="259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0"/>
      <c r="U1168" s="2"/>
      <c r="V1168" s="60"/>
      <c r="W1168" s="164"/>
      <c r="X1168" s="60"/>
      <c r="Y1168" s="209"/>
      <c r="Z1168" s="209"/>
      <c r="AA1168" s="210"/>
      <c r="AB1168" s="259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0"/>
      <c r="U1169" s="2"/>
      <c r="V1169" s="60"/>
      <c r="W1169" s="164"/>
      <c r="X1169" s="60"/>
      <c r="Y1169" s="209"/>
      <c r="Z1169" s="209"/>
      <c r="AA1169" s="210"/>
      <c r="AB1169" s="259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0"/>
      <c r="U1170" s="2"/>
      <c r="V1170" s="60"/>
      <c r="W1170" s="164"/>
      <c r="X1170" s="60"/>
      <c r="Y1170" s="209"/>
      <c r="Z1170" s="209"/>
      <c r="AA1170" s="210"/>
      <c r="AB1170" s="259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0"/>
      <c r="U1171" s="2"/>
      <c r="V1171" s="60"/>
      <c r="W1171" s="164"/>
      <c r="X1171" s="60"/>
      <c r="Y1171" s="209"/>
      <c r="Z1171" s="209"/>
      <c r="AA1171" s="210"/>
      <c r="AB1171" s="259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0"/>
      <c r="U1172" s="2"/>
      <c r="V1172" s="60"/>
      <c r="W1172" s="164"/>
      <c r="X1172" s="60"/>
      <c r="Y1172" s="209"/>
      <c r="Z1172" s="209"/>
      <c r="AA1172" s="210"/>
      <c r="AB1172" s="259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0"/>
      <c r="U1173" s="2"/>
      <c r="V1173" s="60"/>
      <c r="W1173" s="164"/>
      <c r="X1173" s="60"/>
      <c r="Y1173" s="209"/>
      <c r="Z1173" s="209"/>
      <c r="AA1173" s="210"/>
      <c r="AB1173" s="259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0"/>
      <c r="U1174" s="2"/>
      <c r="V1174" s="60"/>
      <c r="W1174" s="164"/>
      <c r="X1174" s="60"/>
      <c r="Y1174" s="209"/>
      <c r="Z1174" s="209"/>
      <c r="AA1174" s="210"/>
      <c r="AB1174" s="259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0"/>
      <c r="U1175" s="2"/>
      <c r="V1175" s="60"/>
      <c r="W1175" s="164"/>
      <c r="X1175" s="60"/>
      <c r="Y1175" s="209"/>
      <c r="Z1175" s="209"/>
      <c r="AA1175" s="210"/>
      <c r="AB1175" s="259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0"/>
      <c r="U1176" s="2"/>
      <c r="V1176" s="60"/>
      <c r="W1176" s="164"/>
      <c r="X1176" s="60"/>
      <c r="Y1176" s="209"/>
      <c r="Z1176" s="209"/>
      <c r="AA1176" s="210"/>
      <c r="AB1176" s="259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0"/>
      <c r="U1177" s="2"/>
      <c r="V1177" s="60"/>
      <c r="W1177" s="164"/>
      <c r="X1177" s="60"/>
      <c r="Y1177" s="209"/>
      <c r="Z1177" s="209"/>
      <c r="AA1177" s="210"/>
      <c r="AB1177" s="259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0"/>
      <c r="U1178" s="2"/>
      <c r="V1178" s="60"/>
      <c r="W1178" s="164"/>
      <c r="X1178" s="60"/>
      <c r="Y1178" s="209"/>
      <c r="Z1178" s="209"/>
      <c r="AA1178" s="210"/>
      <c r="AB1178" s="259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0"/>
      <c r="U1179" s="2"/>
      <c r="V1179" s="60"/>
      <c r="W1179" s="164"/>
      <c r="X1179" s="60"/>
      <c r="Y1179" s="209"/>
      <c r="Z1179" s="209"/>
      <c r="AA1179" s="210"/>
      <c r="AB1179" s="259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0"/>
      <c r="U1180" s="2"/>
      <c r="V1180" s="60"/>
      <c r="W1180" s="164"/>
      <c r="X1180" s="60"/>
      <c r="Y1180" s="209"/>
      <c r="Z1180" s="209"/>
      <c r="AA1180" s="210"/>
      <c r="AB1180" s="259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0"/>
      <c r="U1181" s="2"/>
      <c r="V1181" s="60"/>
      <c r="W1181" s="164"/>
      <c r="X1181" s="60"/>
      <c r="Y1181" s="209"/>
      <c r="Z1181" s="209"/>
      <c r="AA1181" s="210"/>
      <c r="AB1181" s="259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0"/>
      <c r="U1182" s="2"/>
      <c r="V1182" s="60"/>
      <c r="W1182" s="164"/>
      <c r="X1182" s="60"/>
      <c r="Y1182" s="209"/>
      <c r="Z1182" s="209"/>
      <c r="AA1182" s="210"/>
      <c r="AB1182" s="259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0"/>
      <c r="U1183" s="2"/>
      <c r="V1183" s="60"/>
      <c r="W1183" s="164"/>
      <c r="X1183" s="60"/>
      <c r="Y1183" s="209"/>
      <c r="Z1183" s="209"/>
      <c r="AA1183" s="210"/>
      <c r="AB1183" s="259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0"/>
      <c r="U1184" s="2"/>
      <c r="V1184" s="60"/>
      <c r="W1184" s="164"/>
      <c r="X1184" s="60"/>
      <c r="Y1184" s="209"/>
      <c r="Z1184" s="209"/>
      <c r="AA1184" s="210"/>
      <c r="AB1184" s="259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0"/>
      <c r="U1185" s="2"/>
      <c r="V1185" s="60"/>
      <c r="W1185" s="164"/>
      <c r="X1185" s="60"/>
      <c r="Y1185" s="209"/>
      <c r="Z1185" s="209"/>
      <c r="AA1185" s="210"/>
      <c r="AB1185" s="259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0"/>
      <c r="U1186" s="2"/>
      <c r="V1186" s="60"/>
      <c r="W1186" s="164"/>
      <c r="X1186" s="60"/>
      <c r="Y1186" s="209"/>
      <c r="Z1186" s="209"/>
      <c r="AA1186" s="210"/>
      <c r="AB1186" s="259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0"/>
      <c r="U1187" s="2"/>
      <c r="V1187" s="60"/>
      <c r="W1187" s="164"/>
      <c r="X1187" s="60"/>
      <c r="Y1187" s="209"/>
      <c r="Z1187" s="209"/>
      <c r="AA1187" s="210"/>
      <c r="AB1187" s="259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0"/>
      <c r="U1188" s="2"/>
      <c r="V1188" s="60"/>
      <c r="W1188" s="164"/>
      <c r="X1188" s="60"/>
      <c r="Y1188" s="209"/>
      <c r="Z1188" s="209"/>
      <c r="AA1188" s="210"/>
      <c r="AB1188" s="259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0"/>
      <c r="U1189" s="2"/>
      <c r="V1189" s="60"/>
      <c r="W1189" s="164"/>
      <c r="X1189" s="60"/>
      <c r="Y1189" s="209"/>
      <c r="Z1189" s="209"/>
      <c r="AA1189" s="210"/>
      <c r="AB1189" s="259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0"/>
      <c r="U1190" s="2"/>
      <c r="V1190" s="60"/>
      <c r="W1190" s="164"/>
      <c r="X1190" s="60"/>
      <c r="Y1190" s="209"/>
      <c r="Z1190" s="209"/>
      <c r="AA1190" s="210"/>
      <c r="AB1190" s="259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0"/>
      <c r="U1191" s="2"/>
      <c r="V1191" s="60"/>
      <c r="W1191" s="164"/>
      <c r="X1191" s="60"/>
      <c r="Y1191" s="209"/>
      <c r="Z1191" s="209"/>
      <c r="AA1191" s="210"/>
      <c r="AB1191" s="259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0"/>
      <c r="U1192" s="2"/>
      <c r="V1192" s="60"/>
      <c r="W1192" s="164"/>
      <c r="X1192" s="60"/>
      <c r="Y1192" s="209"/>
      <c r="Z1192" s="209"/>
      <c r="AA1192" s="210"/>
      <c r="AB1192" s="259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0"/>
      <c r="U1193" s="2"/>
      <c r="V1193" s="60"/>
      <c r="W1193" s="164"/>
      <c r="X1193" s="60"/>
      <c r="Y1193" s="209"/>
      <c r="Z1193" s="209"/>
      <c r="AA1193" s="210"/>
      <c r="AB1193" s="259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0"/>
      <c r="U1194" s="2"/>
      <c r="V1194" s="60"/>
      <c r="W1194" s="164"/>
      <c r="X1194" s="60"/>
      <c r="Y1194" s="209"/>
      <c r="Z1194" s="209"/>
      <c r="AA1194" s="210"/>
      <c r="AB1194" s="259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0"/>
      <c r="U1195" s="2"/>
      <c r="V1195" s="60"/>
      <c r="W1195" s="164"/>
      <c r="X1195" s="60"/>
      <c r="Y1195" s="209"/>
      <c r="Z1195" s="209"/>
      <c r="AA1195" s="210"/>
      <c r="AB1195" s="259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0"/>
      <c r="U1196" s="2"/>
      <c r="V1196" s="60"/>
      <c r="W1196" s="164"/>
      <c r="X1196" s="60"/>
      <c r="Y1196" s="209"/>
      <c r="Z1196" s="209"/>
      <c r="AA1196" s="210"/>
      <c r="AB1196" s="259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0"/>
      <c r="U1197" s="2"/>
      <c r="V1197" s="60"/>
      <c r="W1197" s="164"/>
      <c r="X1197" s="60"/>
      <c r="Y1197" s="209"/>
      <c r="Z1197" s="209"/>
      <c r="AA1197" s="210"/>
      <c r="AB1197" s="259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0"/>
      <c r="U1198" s="2"/>
      <c r="V1198" s="60"/>
      <c r="W1198" s="164"/>
      <c r="X1198" s="60"/>
      <c r="Y1198" s="209"/>
      <c r="Z1198" s="209"/>
      <c r="AA1198" s="210"/>
      <c r="AB1198" s="259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0"/>
      <c r="U1199" s="2"/>
      <c r="V1199" s="60"/>
      <c r="W1199" s="164"/>
      <c r="X1199" s="60"/>
      <c r="Y1199" s="209"/>
      <c r="Z1199" s="209"/>
      <c r="AA1199" s="210"/>
      <c r="AB1199" s="259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0"/>
      <c r="U1200" s="2"/>
      <c r="V1200" s="60"/>
      <c r="W1200" s="164"/>
      <c r="X1200" s="60"/>
      <c r="Y1200" s="209"/>
      <c r="Z1200" s="209"/>
      <c r="AA1200" s="210"/>
      <c r="AB1200" s="259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0"/>
      <c r="U1201" s="2"/>
      <c r="V1201" s="60"/>
      <c r="W1201" s="164"/>
      <c r="X1201" s="60"/>
      <c r="Y1201" s="209"/>
      <c r="Z1201" s="209"/>
      <c r="AA1201" s="210"/>
      <c r="AB1201" s="259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0"/>
      <c r="U1202" s="2"/>
      <c r="V1202" s="60"/>
      <c r="W1202" s="164"/>
      <c r="X1202" s="60"/>
      <c r="Y1202" s="209"/>
      <c r="Z1202" s="209"/>
      <c r="AA1202" s="210"/>
      <c r="AB1202" s="259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0"/>
      <c r="U1203" s="2"/>
      <c r="V1203" s="60"/>
      <c r="W1203" s="164"/>
      <c r="X1203" s="60"/>
      <c r="Y1203" s="209"/>
      <c r="Z1203" s="209"/>
      <c r="AA1203" s="210"/>
      <c r="AB1203" s="259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0"/>
      <c r="U1204" s="2"/>
      <c r="V1204" s="60"/>
      <c r="W1204" s="164"/>
      <c r="X1204" s="60"/>
      <c r="Y1204" s="209"/>
      <c r="Z1204" s="209"/>
      <c r="AA1204" s="210"/>
      <c r="AB1204" s="259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0"/>
      <c r="U1205" s="2"/>
      <c r="V1205" s="60"/>
      <c r="W1205" s="164"/>
      <c r="X1205" s="60"/>
      <c r="Y1205" s="209"/>
      <c r="Z1205" s="209"/>
      <c r="AA1205" s="210"/>
      <c r="AB1205" s="259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0"/>
      <c r="U1206" s="2"/>
      <c r="V1206" s="60"/>
      <c r="W1206" s="164"/>
      <c r="X1206" s="60"/>
      <c r="Y1206" s="209"/>
      <c r="Z1206" s="209"/>
      <c r="AA1206" s="210"/>
      <c r="AB1206" s="259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0"/>
      <c r="U1207" s="2"/>
      <c r="V1207" s="60"/>
      <c r="W1207" s="164"/>
      <c r="X1207" s="60"/>
      <c r="Y1207" s="209"/>
      <c r="Z1207" s="209"/>
      <c r="AA1207" s="210"/>
      <c r="AB1207" s="259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0"/>
      <c r="U1208" s="2"/>
      <c r="V1208" s="60"/>
      <c r="W1208" s="164"/>
      <c r="X1208" s="60"/>
      <c r="Y1208" s="209"/>
      <c r="Z1208" s="209"/>
      <c r="AA1208" s="210"/>
      <c r="AB1208" s="259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0"/>
      <c r="U1209" s="2"/>
      <c r="V1209" s="60"/>
      <c r="W1209" s="164"/>
      <c r="X1209" s="60"/>
      <c r="Y1209" s="209"/>
      <c r="Z1209" s="209"/>
      <c r="AA1209" s="210"/>
      <c r="AB1209" s="259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0"/>
      <c r="U1210" s="2"/>
      <c r="V1210" s="60"/>
      <c r="W1210" s="164"/>
      <c r="X1210" s="60"/>
      <c r="Y1210" s="209"/>
      <c r="Z1210" s="209"/>
      <c r="AA1210" s="210"/>
      <c r="AB1210" s="259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0"/>
      <c r="U1211" s="2"/>
      <c r="V1211" s="60"/>
      <c r="W1211" s="164"/>
      <c r="X1211" s="60"/>
      <c r="Y1211" s="209"/>
      <c r="Z1211" s="209"/>
      <c r="AA1211" s="210"/>
      <c r="AB1211" s="259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0"/>
      <c r="U1212" s="2"/>
      <c r="V1212" s="60"/>
      <c r="W1212" s="164"/>
      <c r="X1212" s="60"/>
      <c r="Y1212" s="209"/>
      <c r="Z1212" s="209"/>
      <c r="AA1212" s="210"/>
      <c r="AB1212" s="259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0"/>
      <c r="U1213" s="2"/>
      <c r="V1213" s="60"/>
      <c r="W1213" s="164"/>
      <c r="X1213" s="60"/>
      <c r="Y1213" s="209"/>
      <c r="Z1213" s="209"/>
      <c r="AA1213" s="210"/>
      <c r="AB1213" s="259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0"/>
      <c r="U1214" s="2"/>
      <c r="V1214" s="60"/>
      <c r="W1214" s="164"/>
      <c r="X1214" s="60"/>
      <c r="Y1214" s="209"/>
      <c r="Z1214" s="209"/>
      <c r="AA1214" s="210"/>
      <c r="AB1214" s="259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0"/>
      <c r="U1215" s="2"/>
      <c r="V1215" s="60"/>
      <c r="W1215" s="164"/>
      <c r="X1215" s="60"/>
      <c r="Y1215" s="209"/>
      <c r="Z1215" s="209"/>
      <c r="AA1215" s="210"/>
      <c r="AB1215" s="259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0"/>
      <c r="U1216" s="2"/>
      <c r="V1216" s="60"/>
      <c r="W1216" s="164"/>
      <c r="X1216" s="60"/>
      <c r="Y1216" s="209"/>
      <c r="Z1216" s="209"/>
      <c r="AA1216" s="210"/>
      <c r="AB1216" s="259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0"/>
      <c r="U1217" s="2"/>
      <c r="V1217" s="60"/>
      <c r="W1217" s="164"/>
      <c r="X1217" s="60"/>
      <c r="Y1217" s="209"/>
      <c r="Z1217" s="209"/>
      <c r="AA1217" s="210"/>
      <c r="AB1217" s="259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0"/>
      <c r="U1218" s="2"/>
      <c r="V1218" s="60"/>
      <c r="W1218" s="164"/>
      <c r="X1218" s="60"/>
      <c r="Y1218" s="209"/>
      <c r="Z1218" s="209"/>
      <c r="AA1218" s="210"/>
      <c r="AB1218" s="259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0"/>
      <c r="U1219" s="2"/>
      <c r="V1219" s="60"/>
      <c r="W1219" s="164"/>
      <c r="X1219" s="60"/>
      <c r="Y1219" s="209"/>
      <c r="Z1219" s="209"/>
      <c r="AA1219" s="210"/>
      <c r="AB1219" s="259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0"/>
      <c r="U1220" s="2"/>
      <c r="V1220" s="60"/>
      <c r="W1220" s="164"/>
      <c r="X1220" s="60"/>
      <c r="Y1220" s="209"/>
      <c r="Z1220" s="209"/>
      <c r="AA1220" s="210"/>
      <c r="AB1220" s="259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0"/>
      <c r="U1221" s="2"/>
      <c r="V1221" s="60"/>
      <c r="W1221" s="164"/>
      <c r="X1221" s="60"/>
      <c r="Y1221" s="209"/>
      <c r="Z1221" s="209"/>
      <c r="AA1221" s="210"/>
      <c r="AB1221" s="259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0"/>
      <c r="U1222" s="2"/>
      <c r="V1222" s="60"/>
      <c r="W1222" s="164"/>
      <c r="X1222" s="60"/>
      <c r="Y1222" s="209"/>
      <c r="Z1222" s="209"/>
      <c r="AA1222" s="210"/>
      <c r="AB1222" s="259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0"/>
      <c r="U1223" s="2"/>
      <c r="V1223" s="60"/>
      <c r="W1223" s="164"/>
      <c r="X1223" s="60"/>
      <c r="Y1223" s="209"/>
      <c r="Z1223" s="209"/>
      <c r="AA1223" s="210"/>
      <c r="AB1223" s="259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0"/>
      <c r="U1224" s="2"/>
      <c r="V1224" s="60"/>
      <c r="W1224" s="164"/>
      <c r="X1224" s="60"/>
      <c r="Y1224" s="209"/>
      <c r="Z1224" s="209"/>
      <c r="AA1224" s="210"/>
      <c r="AB1224" s="259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0"/>
      <c r="U1225" s="2"/>
      <c r="V1225" s="60"/>
      <c r="W1225" s="164"/>
      <c r="X1225" s="60"/>
      <c r="Y1225" s="209"/>
      <c r="Z1225" s="209"/>
      <c r="AA1225" s="210"/>
      <c r="AB1225" s="259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0"/>
      <c r="U1226" s="2"/>
      <c r="V1226" s="60"/>
      <c r="W1226" s="164"/>
      <c r="X1226" s="60"/>
      <c r="Y1226" s="209"/>
      <c r="Z1226" s="209"/>
      <c r="AA1226" s="210"/>
      <c r="AB1226" s="259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0"/>
      <c r="U1227" s="2"/>
      <c r="V1227" s="60"/>
      <c r="W1227" s="164"/>
      <c r="X1227" s="60"/>
      <c r="Y1227" s="209"/>
      <c r="Z1227" s="209"/>
      <c r="AA1227" s="210"/>
      <c r="AB1227" s="259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0"/>
      <c r="U1228" s="2"/>
      <c r="V1228" s="60"/>
      <c r="W1228" s="164"/>
      <c r="X1228" s="60"/>
      <c r="Y1228" s="209"/>
      <c r="Z1228" s="209"/>
      <c r="AA1228" s="210"/>
      <c r="AB1228" s="259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0"/>
      <c r="U1229" s="2"/>
      <c r="V1229" s="60"/>
      <c r="W1229" s="164"/>
      <c r="X1229" s="60"/>
      <c r="Y1229" s="209"/>
      <c r="Z1229" s="209"/>
      <c r="AA1229" s="210"/>
      <c r="AB1229" s="259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0"/>
      <c r="U1230" s="2"/>
      <c r="V1230" s="60"/>
      <c r="W1230" s="164"/>
      <c r="X1230" s="60"/>
      <c r="Y1230" s="209"/>
      <c r="Z1230" s="209"/>
      <c r="AA1230" s="210"/>
      <c r="AB1230" s="259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0"/>
      <c r="U1231" s="2"/>
      <c r="V1231" s="60"/>
      <c r="W1231" s="164"/>
      <c r="X1231" s="60"/>
      <c r="Y1231" s="209"/>
      <c r="Z1231" s="209"/>
      <c r="AA1231" s="210"/>
      <c r="AB1231" s="259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0"/>
      <c r="U1232" s="2"/>
      <c r="V1232" s="60"/>
      <c r="W1232" s="164"/>
      <c r="X1232" s="60"/>
      <c r="Y1232" s="209"/>
      <c r="Z1232" s="209"/>
      <c r="AA1232" s="210"/>
      <c r="AB1232" s="259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0"/>
      <c r="U1233" s="2"/>
      <c r="V1233" s="60"/>
      <c r="W1233" s="164"/>
      <c r="X1233" s="60"/>
      <c r="Y1233" s="209"/>
      <c r="Z1233" s="209"/>
      <c r="AA1233" s="210"/>
      <c r="AB1233" s="259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0"/>
      <c r="U1234" s="2"/>
      <c r="V1234" s="60"/>
      <c r="W1234" s="164"/>
      <c r="X1234" s="60"/>
      <c r="Y1234" s="209"/>
      <c r="Z1234" s="209"/>
      <c r="AA1234" s="210"/>
      <c r="AB1234" s="259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0"/>
      <c r="U1235" s="2"/>
      <c r="V1235" s="60"/>
      <c r="W1235" s="164"/>
      <c r="X1235" s="60"/>
      <c r="Y1235" s="209"/>
      <c r="Z1235" s="209"/>
      <c r="AA1235" s="210"/>
      <c r="AB1235" s="259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0"/>
      <c r="U1236" s="2"/>
      <c r="V1236" s="60"/>
      <c r="W1236" s="164"/>
      <c r="X1236" s="60"/>
      <c r="Y1236" s="209"/>
      <c r="Z1236" s="209"/>
      <c r="AA1236" s="210"/>
      <c r="AB1236" s="259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0"/>
      <c r="U1237" s="2"/>
      <c r="V1237" s="60"/>
      <c r="W1237" s="164"/>
      <c r="X1237" s="60"/>
      <c r="Y1237" s="209"/>
      <c r="Z1237" s="209"/>
      <c r="AA1237" s="210"/>
      <c r="AB1237" s="259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0"/>
      <c r="U1238" s="2"/>
      <c r="V1238" s="60"/>
      <c r="W1238" s="164"/>
      <c r="X1238" s="60"/>
      <c r="Y1238" s="209"/>
      <c r="Z1238" s="209"/>
      <c r="AA1238" s="210"/>
      <c r="AB1238" s="259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0"/>
      <c r="U1239" s="2"/>
      <c r="V1239" s="60"/>
      <c r="W1239" s="164"/>
      <c r="X1239" s="60"/>
      <c r="Y1239" s="209"/>
      <c r="Z1239" s="209"/>
      <c r="AA1239" s="210"/>
      <c r="AB1239" s="259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0"/>
      <c r="U1240" s="2"/>
      <c r="V1240" s="60"/>
      <c r="W1240" s="164"/>
      <c r="X1240" s="60"/>
      <c r="Y1240" s="209"/>
      <c r="Z1240" s="209"/>
      <c r="AA1240" s="210"/>
      <c r="AB1240" s="259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0"/>
      <c r="U1241" s="2"/>
      <c r="V1241" s="60"/>
      <c r="W1241" s="164"/>
      <c r="X1241" s="60"/>
      <c r="Y1241" s="209"/>
      <c r="Z1241" s="209"/>
      <c r="AA1241" s="210"/>
      <c r="AB1241" s="259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0"/>
      <c r="U1242" s="2"/>
      <c r="V1242" s="60"/>
      <c r="W1242" s="164"/>
      <c r="X1242" s="60"/>
      <c r="Y1242" s="209"/>
      <c r="Z1242" s="209"/>
      <c r="AA1242" s="210"/>
      <c r="AB1242" s="259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0"/>
      <c r="U1243" s="2"/>
      <c r="V1243" s="60"/>
      <c r="W1243" s="164"/>
      <c r="X1243" s="60"/>
      <c r="Y1243" s="209"/>
      <c r="Z1243" s="209"/>
      <c r="AA1243" s="210"/>
      <c r="AB1243" s="259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0"/>
      <c r="U1244" s="2"/>
      <c r="V1244" s="60"/>
      <c r="W1244" s="164"/>
      <c r="X1244" s="60"/>
      <c r="Y1244" s="209"/>
      <c r="Z1244" s="209"/>
      <c r="AA1244" s="210"/>
      <c r="AB1244" s="259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0"/>
      <c r="U1245" s="2"/>
      <c r="V1245" s="60"/>
      <c r="W1245" s="164"/>
      <c r="X1245" s="60"/>
      <c r="Y1245" s="209"/>
      <c r="Z1245" s="209"/>
      <c r="AA1245" s="210"/>
      <c r="AB1245" s="259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0"/>
      <c r="U1246" s="2"/>
      <c r="V1246" s="60"/>
      <c r="W1246" s="164"/>
      <c r="X1246" s="60"/>
      <c r="Y1246" s="209"/>
      <c r="Z1246" s="209"/>
      <c r="AA1246" s="210"/>
      <c r="AB1246" s="259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0"/>
      <c r="U1247" s="2"/>
      <c r="V1247" s="60"/>
      <c r="W1247" s="164"/>
      <c r="X1247" s="60"/>
      <c r="Y1247" s="209"/>
      <c r="Z1247" s="209"/>
      <c r="AA1247" s="210"/>
      <c r="AB1247" s="259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0"/>
      <c r="U1248" s="2"/>
      <c r="V1248" s="60"/>
      <c r="W1248" s="164"/>
      <c r="X1248" s="60"/>
      <c r="Y1248" s="209"/>
      <c r="Z1248" s="209"/>
      <c r="AA1248" s="210"/>
      <c r="AB1248" s="259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0"/>
      <c r="U1249" s="2"/>
      <c r="V1249" s="60"/>
      <c r="W1249" s="164"/>
      <c r="X1249" s="60"/>
      <c r="Y1249" s="209"/>
      <c r="Z1249" s="209"/>
      <c r="AA1249" s="210"/>
      <c r="AB1249" s="259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0"/>
      <c r="U1250" s="2"/>
      <c r="V1250" s="60"/>
      <c r="W1250" s="164"/>
      <c r="X1250" s="60"/>
      <c r="Y1250" s="209"/>
      <c r="Z1250" s="209"/>
      <c r="AA1250" s="210"/>
      <c r="AB1250" s="259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0"/>
      <c r="U1251" s="2"/>
      <c r="V1251" s="60"/>
      <c r="W1251" s="164"/>
      <c r="X1251" s="60"/>
      <c r="Y1251" s="209"/>
      <c r="Z1251" s="209"/>
      <c r="AA1251" s="210"/>
      <c r="AB1251" s="259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0"/>
      <c r="U1252" s="2"/>
      <c r="V1252" s="60"/>
      <c r="W1252" s="164"/>
      <c r="X1252" s="60"/>
      <c r="Y1252" s="209"/>
      <c r="Z1252" s="209"/>
      <c r="AA1252" s="210"/>
      <c r="AB1252" s="259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0"/>
      <c r="U1253" s="2"/>
      <c r="V1253" s="60"/>
      <c r="W1253" s="164"/>
      <c r="X1253" s="60"/>
      <c r="Y1253" s="209"/>
      <c r="Z1253" s="209"/>
      <c r="AA1253" s="210"/>
      <c r="AB1253" s="259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0"/>
      <c r="U1254" s="2"/>
      <c r="V1254" s="60"/>
      <c r="W1254" s="164"/>
      <c r="X1254" s="60"/>
      <c r="Y1254" s="209"/>
      <c r="Z1254" s="209"/>
      <c r="AA1254" s="210"/>
      <c r="AB1254" s="259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0"/>
      <c r="U1255" s="2"/>
      <c r="V1255" s="60"/>
      <c r="W1255" s="164"/>
      <c r="X1255" s="60"/>
      <c r="Y1255" s="209"/>
      <c r="Z1255" s="209"/>
      <c r="AA1255" s="210"/>
      <c r="AB1255" s="259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0"/>
      <c r="U1256" s="2"/>
      <c r="V1256" s="60"/>
      <c r="W1256" s="164"/>
      <c r="X1256" s="60"/>
      <c r="Y1256" s="209"/>
      <c r="Z1256" s="209"/>
      <c r="AA1256" s="210"/>
      <c r="AB1256" s="259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0"/>
      <c r="U1257" s="2"/>
      <c r="V1257" s="60"/>
      <c r="W1257" s="164"/>
      <c r="X1257" s="60"/>
      <c r="Y1257" s="209"/>
      <c r="Z1257" s="209"/>
      <c r="AA1257" s="210"/>
      <c r="AB1257" s="259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0"/>
      <c r="U1258" s="2"/>
      <c r="V1258" s="60"/>
      <c r="W1258" s="164"/>
      <c r="X1258" s="60"/>
      <c r="Y1258" s="209"/>
      <c r="Z1258" s="209"/>
      <c r="AA1258" s="210"/>
      <c r="AB1258" s="259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0"/>
      <c r="U1259" s="2"/>
      <c r="V1259" s="60"/>
      <c r="W1259" s="164"/>
      <c r="X1259" s="60"/>
      <c r="Y1259" s="209"/>
      <c r="Z1259" s="209"/>
      <c r="AA1259" s="210"/>
      <c r="AB1259" s="259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0"/>
      <c r="U1260" s="2"/>
      <c r="V1260" s="60"/>
      <c r="W1260" s="164"/>
      <c r="X1260" s="60"/>
      <c r="Y1260" s="209"/>
      <c r="Z1260" s="209"/>
      <c r="AA1260" s="210"/>
      <c r="AB1260" s="259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0"/>
      <c r="U1261" s="2"/>
      <c r="V1261" s="60"/>
      <c r="W1261" s="164"/>
      <c r="X1261" s="60"/>
      <c r="Y1261" s="209"/>
      <c r="Z1261" s="209"/>
      <c r="AA1261" s="210"/>
      <c r="AB1261" s="259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0"/>
      <c r="U1262" s="2"/>
      <c r="V1262" s="60"/>
      <c r="W1262" s="164"/>
      <c r="X1262" s="60"/>
      <c r="Y1262" s="209"/>
      <c r="Z1262" s="209"/>
      <c r="AA1262" s="210"/>
      <c r="AB1262" s="259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0"/>
      <c r="U1263" s="2"/>
      <c r="V1263" s="60"/>
      <c r="W1263" s="164"/>
      <c r="X1263" s="60"/>
      <c r="Y1263" s="209"/>
      <c r="Z1263" s="209"/>
      <c r="AA1263" s="210"/>
      <c r="AB1263" s="259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0"/>
      <c r="U1264" s="2"/>
      <c r="V1264" s="60"/>
      <c r="W1264" s="164"/>
      <c r="X1264" s="60"/>
      <c r="Y1264" s="209"/>
      <c r="Z1264" s="209"/>
      <c r="AA1264" s="210"/>
      <c r="AB1264" s="259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0"/>
      <c r="U1265" s="2"/>
      <c r="V1265" s="60"/>
      <c r="W1265" s="164"/>
      <c r="X1265" s="60"/>
      <c r="Y1265" s="209"/>
      <c r="Z1265" s="209"/>
      <c r="AA1265" s="210"/>
      <c r="AB1265" s="259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0"/>
      <c r="U1266" s="2"/>
      <c r="V1266" s="60"/>
      <c r="W1266" s="164"/>
      <c r="X1266" s="60"/>
      <c r="Y1266" s="209"/>
      <c r="Z1266" s="209"/>
      <c r="AA1266" s="210"/>
      <c r="AB1266" s="259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0"/>
      <c r="U1267" s="2"/>
      <c r="V1267" s="60"/>
      <c r="W1267" s="164"/>
      <c r="X1267" s="60"/>
      <c r="Y1267" s="209"/>
      <c r="Z1267" s="209"/>
      <c r="AA1267" s="210"/>
      <c r="AB1267" s="259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0"/>
      <c r="U1268" s="2"/>
      <c r="V1268" s="60"/>
      <c r="W1268" s="164"/>
      <c r="X1268" s="60"/>
      <c r="Y1268" s="209"/>
      <c r="Z1268" s="209"/>
      <c r="AA1268" s="210"/>
      <c r="AB1268" s="259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0"/>
      <c r="U1269" s="2"/>
      <c r="V1269" s="60"/>
      <c r="W1269" s="164"/>
      <c r="X1269" s="60"/>
      <c r="Y1269" s="209"/>
      <c r="Z1269" s="209"/>
      <c r="AA1269" s="210"/>
      <c r="AB1269" s="259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0"/>
      <c r="U1270" s="2"/>
      <c r="V1270" s="60"/>
      <c r="W1270" s="164"/>
      <c r="X1270" s="60"/>
      <c r="Y1270" s="209"/>
      <c r="Z1270" s="209"/>
      <c r="AA1270" s="210"/>
      <c r="AB1270" s="259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0"/>
      <c r="U1271" s="2"/>
      <c r="V1271" s="60"/>
      <c r="W1271" s="164"/>
      <c r="X1271" s="60"/>
      <c r="Y1271" s="209"/>
      <c r="Z1271" s="209"/>
      <c r="AA1271" s="210"/>
      <c r="AB1271" s="259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0"/>
      <c r="U1272" s="2"/>
      <c r="V1272" s="60"/>
      <c r="W1272" s="164"/>
      <c r="X1272" s="60"/>
      <c r="Y1272" s="209"/>
      <c r="Z1272" s="209"/>
      <c r="AA1272" s="210"/>
      <c r="AB1272" s="259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0"/>
      <c r="U1273" s="2"/>
      <c r="V1273" s="60"/>
      <c r="W1273" s="164"/>
      <c r="X1273" s="60"/>
      <c r="Y1273" s="209"/>
      <c r="Z1273" s="209"/>
      <c r="AA1273" s="210"/>
      <c r="AB1273" s="259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0"/>
      <c r="U1274" s="2"/>
      <c r="V1274" s="60"/>
      <c r="W1274" s="164"/>
      <c r="X1274" s="60"/>
      <c r="Y1274" s="209"/>
      <c r="Z1274" s="209"/>
      <c r="AA1274" s="210"/>
      <c r="AB1274" s="259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0"/>
      <c r="U1275" s="2"/>
      <c r="V1275" s="60"/>
      <c r="W1275" s="164"/>
      <c r="X1275" s="60"/>
      <c r="Y1275" s="209"/>
      <c r="Z1275" s="209"/>
      <c r="AA1275" s="210"/>
      <c r="AB1275" s="259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0"/>
      <c r="U1276" s="2"/>
      <c r="V1276" s="60"/>
      <c r="W1276" s="164"/>
      <c r="X1276" s="60"/>
      <c r="Y1276" s="209"/>
      <c r="Z1276" s="209"/>
      <c r="AA1276" s="210"/>
      <c r="AB1276" s="259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0"/>
      <c r="U1277" s="2"/>
      <c r="V1277" s="60"/>
      <c r="W1277" s="164"/>
      <c r="X1277" s="60"/>
      <c r="Y1277" s="209"/>
      <c r="Z1277" s="209"/>
      <c r="AA1277" s="210"/>
      <c r="AB1277" s="259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0"/>
      <c r="U1278" s="2"/>
      <c r="V1278" s="60"/>
      <c r="W1278" s="164"/>
      <c r="X1278" s="60"/>
      <c r="Y1278" s="209"/>
      <c r="Z1278" s="209"/>
      <c r="AA1278" s="210"/>
      <c r="AB1278" s="259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0"/>
      <c r="U1279" s="2"/>
      <c r="V1279" s="60"/>
      <c r="W1279" s="164"/>
      <c r="X1279" s="60"/>
      <c r="Y1279" s="209"/>
      <c r="Z1279" s="209"/>
      <c r="AA1279" s="210"/>
      <c r="AB1279" s="259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0"/>
      <c r="U1280" s="2"/>
      <c r="V1280" s="60"/>
      <c r="W1280" s="164"/>
      <c r="X1280" s="60"/>
      <c r="Y1280" s="209"/>
      <c r="Z1280" s="209"/>
      <c r="AA1280" s="210"/>
      <c r="AB1280" s="259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0"/>
      <c r="U1281" s="2"/>
      <c r="V1281" s="60"/>
      <c r="W1281" s="164"/>
      <c r="X1281" s="60"/>
      <c r="Y1281" s="209"/>
      <c r="Z1281" s="209"/>
      <c r="AA1281" s="210"/>
      <c r="AB1281" s="259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0"/>
      <c r="U1282" s="2"/>
      <c r="V1282" s="60"/>
      <c r="W1282" s="164"/>
      <c r="X1282" s="60"/>
      <c r="Y1282" s="209"/>
      <c r="Z1282" s="209"/>
      <c r="AA1282" s="210"/>
      <c r="AB1282" s="259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0"/>
      <c r="U1283" s="2"/>
      <c r="V1283" s="60"/>
      <c r="W1283" s="164"/>
      <c r="X1283" s="60"/>
      <c r="Y1283" s="209"/>
      <c r="Z1283" s="209"/>
      <c r="AA1283" s="210"/>
      <c r="AB1283" s="259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0"/>
      <c r="U1284" s="2"/>
      <c r="V1284" s="60"/>
      <c r="W1284" s="164"/>
      <c r="X1284" s="60"/>
      <c r="Y1284" s="209"/>
      <c r="Z1284" s="209"/>
      <c r="AA1284" s="210"/>
      <c r="AB1284" s="259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0"/>
      <c r="U1285" s="2"/>
      <c r="V1285" s="60"/>
      <c r="W1285" s="164"/>
      <c r="X1285" s="60"/>
      <c r="Y1285" s="209"/>
      <c r="Z1285" s="209"/>
      <c r="AA1285" s="210"/>
      <c r="AB1285" s="259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0"/>
      <c r="U1286" s="2"/>
      <c r="V1286" s="60"/>
      <c r="W1286" s="164"/>
      <c r="X1286" s="60"/>
      <c r="Y1286" s="209"/>
      <c r="Z1286" s="209"/>
      <c r="AA1286" s="210"/>
      <c r="AB1286" s="259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0"/>
      <c r="U1287" s="2"/>
      <c r="V1287" s="60"/>
      <c r="W1287" s="164"/>
      <c r="X1287" s="60"/>
      <c r="Y1287" s="209"/>
      <c r="Z1287" s="209"/>
      <c r="AA1287" s="210"/>
      <c r="AB1287" s="259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0"/>
      <c r="U1288" s="2"/>
      <c r="V1288" s="60"/>
      <c r="W1288" s="164"/>
      <c r="X1288" s="60"/>
      <c r="Y1288" s="209"/>
      <c r="Z1288" s="209"/>
      <c r="AA1288" s="210"/>
      <c r="AB1288" s="259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0"/>
      <c r="U1289" s="2"/>
      <c r="V1289" s="60"/>
      <c r="W1289" s="164"/>
      <c r="X1289" s="60"/>
      <c r="Y1289" s="209"/>
      <c r="Z1289" s="209"/>
      <c r="AA1289" s="210"/>
      <c r="AB1289" s="259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0"/>
      <c r="U1290" s="2"/>
      <c r="V1290" s="60"/>
      <c r="W1290" s="164"/>
      <c r="X1290" s="60"/>
      <c r="Y1290" s="209"/>
      <c r="Z1290" s="209"/>
      <c r="AA1290" s="210"/>
      <c r="AB1290" s="259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0"/>
      <c r="U1291" s="2"/>
      <c r="V1291" s="60"/>
      <c r="W1291" s="164"/>
      <c r="X1291" s="60"/>
      <c r="Y1291" s="209"/>
      <c r="Z1291" s="209"/>
      <c r="AA1291" s="210"/>
      <c r="AB1291" s="259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0"/>
      <c r="U1292" s="2"/>
      <c r="V1292" s="60"/>
      <c r="W1292" s="164"/>
      <c r="X1292" s="60"/>
      <c r="Y1292" s="209"/>
      <c r="Z1292" s="209"/>
      <c r="AA1292" s="210"/>
      <c r="AB1292" s="259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0"/>
      <c r="U1293" s="2"/>
      <c r="V1293" s="60"/>
      <c r="W1293" s="164"/>
      <c r="X1293" s="60"/>
      <c r="Y1293" s="209"/>
      <c r="Z1293" s="209"/>
      <c r="AA1293" s="210"/>
      <c r="AB1293" s="259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0"/>
      <c r="U1294" s="2"/>
      <c r="V1294" s="60"/>
      <c r="W1294" s="164"/>
      <c r="X1294" s="60"/>
      <c r="Y1294" s="209"/>
      <c r="Z1294" s="209"/>
      <c r="AA1294" s="210"/>
      <c r="AB1294" s="259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00"/>
      <c r="U1295" s="2"/>
      <c r="V1295" s="60"/>
      <c r="W1295" s="164"/>
      <c r="X1295" s="60"/>
      <c r="Y1295" s="209"/>
      <c r="Z1295" s="209"/>
      <c r="AA1295" s="210"/>
      <c r="AB1295" s="259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</row>
    <row r="1296" spans="1:204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00"/>
      <c r="U1296" s="2"/>
      <c r="V1296" s="60"/>
      <c r="W1296" s="164"/>
      <c r="X1296" s="60"/>
      <c r="Y1296" s="209"/>
      <c r="Z1296" s="209"/>
      <c r="AA1296" s="210"/>
      <c r="AB1296" s="259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</row>
    <row r="1297" spans="1:204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00"/>
      <c r="U1297" s="2"/>
      <c r="V1297" s="60"/>
      <c r="W1297" s="164"/>
      <c r="X1297" s="60"/>
      <c r="Y1297" s="209"/>
      <c r="Z1297" s="209"/>
      <c r="AA1297" s="210"/>
      <c r="AB1297" s="259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</row>
    <row r="1298" spans="1:204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00"/>
      <c r="U1298" s="2"/>
      <c r="V1298" s="60"/>
      <c r="W1298" s="164"/>
      <c r="X1298" s="60"/>
      <c r="Y1298" s="209"/>
      <c r="Z1298" s="209"/>
      <c r="AA1298" s="210"/>
      <c r="AB1298" s="259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</row>
    <row r="1299" spans="1:204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00"/>
      <c r="U1299" s="2"/>
      <c r="V1299" s="60"/>
      <c r="W1299" s="164"/>
      <c r="X1299" s="60"/>
      <c r="Y1299" s="209"/>
      <c r="Z1299" s="209"/>
      <c r="AA1299" s="210"/>
      <c r="AB1299" s="259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</row>
    <row r="1308" spans="1:204"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</row>
    <row r="1309" spans="1:204"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</row>
    <row r="1310" spans="1:204"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</row>
    <row r="1311" spans="1:204"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0"/>
      <c r="U1312" s="2"/>
      <c r="V1312" s="60"/>
      <c r="W1312" s="164"/>
      <c r="X1312" s="60"/>
      <c r="Y1312" s="209"/>
      <c r="Z1312" s="209"/>
      <c r="AA1312" s="210"/>
      <c r="AB1312" s="259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0"/>
      <c r="U1313" s="2"/>
      <c r="V1313" s="60"/>
      <c r="W1313" s="164"/>
      <c r="X1313" s="60"/>
      <c r="Y1313" s="209"/>
      <c r="Z1313" s="209"/>
      <c r="AA1313" s="210"/>
      <c r="AB1313" s="259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0"/>
      <c r="U1314" s="2"/>
      <c r="V1314" s="60"/>
      <c r="W1314" s="164"/>
      <c r="X1314" s="60"/>
      <c r="Y1314" s="209"/>
      <c r="Z1314" s="209"/>
      <c r="AA1314" s="210"/>
      <c r="AB1314" s="259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0"/>
      <c r="U1315" s="2"/>
      <c r="V1315" s="60"/>
      <c r="W1315" s="164"/>
      <c r="X1315" s="60"/>
      <c r="Y1315" s="209"/>
      <c r="Z1315" s="209"/>
      <c r="AA1315" s="210"/>
      <c r="AB1315" s="259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0"/>
      <c r="U1316" s="2"/>
      <c r="V1316" s="60"/>
      <c r="W1316" s="164"/>
      <c r="X1316" s="60"/>
      <c r="Y1316" s="209"/>
      <c r="Z1316" s="209"/>
      <c r="AA1316" s="210"/>
      <c r="AB1316" s="259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0"/>
      <c r="U1317" s="2"/>
      <c r="V1317" s="60"/>
      <c r="W1317" s="164"/>
      <c r="X1317" s="60"/>
      <c r="Y1317" s="209"/>
      <c r="Z1317" s="209"/>
      <c r="AA1317" s="210"/>
      <c r="AB1317" s="259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0"/>
      <c r="U1318" s="2"/>
      <c r="V1318" s="60"/>
      <c r="W1318" s="164"/>
      <c r="X1318" s="60"/>
      <c r="Y1318" s="209"/>
      <c r="Z1318" s="209"/>
      <c r="AA1318" s="210"/>
      <c r="AB1318" s="259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0"/>
      <c r="U1319" s="2"/>
      <c r="V1319" s="60"/>
      <c r="W1319" s="164"/>
      <c r="X1319" s="60"/>
      <c r="Y1319" s="209"/>
      <c r="Z1319" s="209"/>
      <c r="AA1319" s="210"/>
      <c r="AB1319" s="259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0"/>
      <c r="U1320" s="2"/>
      <c r="V1320" s="60"/>
      <c r="W1320" s="164"/>
      <c r="X1320" s="60"/>
      <c r="Y1320" s="209"/>
      <c r="Z1320" s="209"/>
      <c r="AA1320" s="210"/>
      <c r="AB1320" s="259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0"/>
      <c r="U1321" s="2"/>
      <c r="V1321" s="60"/>
      <c r="W1321" s="164"/>
      <c r="X1321" s="60"/>
      <c r="Y1321" s="209"/>
      <c r="Z1321" s="209"/>
      <c r="AA1321" s="210"/>
      <c r="AB1321" s="259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0"/>
      <c r="U1322" s="2"/>
      <c r="V1322" s="60"/>
      <c r="W1322" s="164"/>
      <c r="X1322" s="60"/>
      <c r="Y1322" s="209"/>
      <c r="Z1322" s="209"/>
      <c r="AA1322" s="210"/>
      <c r="AB1322" s="259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0"/>
      <c r="U1323" s="2"/>
      <c r="V1323" s="60"/>
      <c r="W1323" s="164"/>
      <c r="X1323" s="60"/>
      <c r="Y1323" s="209"/>
      <c r="Z1323" s="209"/>
      <c r="AA1323" s="210"/>
      <c r="AB1323" s="259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0"/>
      <c r="U1324" s="2"/>
      <c r="V1324" s="60"/>
      <c r="W1324" s="164"/>
      <c r="X1324" s="60"/>
      <c r="Y1324" s="209"/>
      <c r="Z1324" s="209"/>
      <c r="AA1324" s="210"/>
      <c r="AB1324" s="259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0"/>
      <c r="U1325" s="2"/>
      <c r="V1325" s="60"/>
      <c r="W1325" s="164"/>
      <c r="X1325" s="60"/>
      <c r="Y1325" s="209"/>
      <c r="Z1325" s="209"/>
      <c r="AA1325" s="210"/>
      <c r="AB1325" s="259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0"/>
      <c r="U1326" s="2"/>
      <c r="V1326" s="60"/>
      <c r="W1326" s="164"/>
      <c r="X1326" s="60"/>
      <c r="Y1326" s="209"/>
      <c r="Z1326" s="209"/>
      <c r="AA1326" s="210"/>
      <c r="AB1326" s="259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0"/>
      <c r="U1327" s="2"/>
      <c r="V1327" s="60"/>
      <c r="W1327" s="164"/>
      <c r="X1327" s="60"/>
      <c r="Y1327" s="209"/>
      <c r="Z1327" s="209"/>
      <c r="AA1327" s="210"/>
      <c r="AB1327" s="259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0"/>
      <c r="U1328" s="2"/>
      <c r="V1328" s="60"/>
      <c r="W1328" s="164"/>
      <c r="X1328" s="60"/>
      <c r="Y1328" s="209"/>
      <c r="Z1328" s="209"/>
      <c r="AA1328" s="210"/>
      <c r="AB1328" s="259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0"/>
      <c r="U1329" s="2"/>
      <c r="V1329" s="60"/>
      <c r="W1329" s="164"/>
      <c r="X1329" s="60"/>
      <c r="Y1329" s="209"/>
      <c r="Z1329" s="209"/>
      <c r="AA1329" s="210"/>
      <c r="AB1329" s="259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0"/>
      <c r="U1330" s="2"/>
      <c r="V1330" s="60"/>
      <c r="W1330" s="164"/>
      <c r="X1330" s="60"/>
      <c r="Y1330" s="209"/>
      <c r="Z1330" s="209"/>
      <c r="AA1330" s="210"/>
      <c r="AB1330" s="259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0"/>
      <c r="U1331" s="2"/>
      <c r="V1331" s="60"/>
      <c r="W1331" s="164"/>
      <c r="X1331" s="60"/>
      <c r="Y1331" s="209"/>
      <c r="Z1331" s="209"/>
      <c r="AA1331" s="210"/>
      <c r="AB1331" s="259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0"/>
      <c r="U1332" s="2"/>
      <c r="V1332" s="60"/>
      <c r="W1332" s="164"/>
      <c r="X1332" s="60"/>
      <c r="Y1332" s="209"/>
      <c r="Z1332" s="209"/>
      <c r="AA1332" s="210"/>
      <c r="AB1332" s="259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0"/>
      <c r="U1333" s="2"/>
      <c r="V1333" s="60"/>
      <c r="W1333" s="164"/>
      <c r="X1333" s="60"/>
      <c r="Y1333" s="209"/>
      <c r="Z1333" s="209"/>
      <c r="AA1333" s="210"/>
      <c r="AB1333" s="259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0"/>
      <c r="U1334" s="2"/>
      <c r="V1334" s="60"/>
      <c r="W1334" s="164"/>
      <c r="X1334" s="60"/>
      <c r="Y1334" s="209"/>
      <c r="Z1334" s="209"/>
      <c r="AA1334" s="210"/>
      <c r="AB1334" s="259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0"/>
      <c r="U1335" s="2"/>
      <c r="V1335" s="60"/>
      <c r="W1335" s="164"/>
      <c r="X1335" s="60"/>
      <c r="Y1335" s="209"/>
      <c r="Z1335" s="209"/>
      <c r="AA1335" s="210"/>
      <c r="AB1335" s="259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0"/>
      <c r="U1336" s="2"/>
      <c r="V1336" s="60"/>
      <c r="W1336" s="164"/>
      <c r="X1336" s="60"/>
      <c r="Y1336" s="209"/>
      <c r="Z1336" s="209"/>
      <c r="AA1336" s="210"/>
      <c r="AB1336" s="259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0"/>
      <c r="U1337" s="2"/>
      <c r="V1337" s="60"/>
      <c r="W1337" s="164"/>
      <c r="X1337" s="60"/>
      <c r="Y1337" s="209"/>
      <c r="Z1337" s="209"/>
      <c r="AA1337" s="210"/>
      <c r="AB1337" s="259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0"/>
      <c r="U1338" s="2"/>
      <c r="V1338" s="60"/>
      <c r="W1338" s="164"/>
      <c r="X1338" s="60"/>
      <c r="Y1338" s="209"/>
      <c r="Z1338" s="209"/>
      <c r="AA1338" s="210"/>
      <c r="AB1338" s="259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0"/>
      <c r="U1339" s="2"/>
      <c r="V1339" s="60"/>
      <c r="W1339" s="164"/>
      <c r="X1339" s="60"/>
      <c r="Y1339" s="209"/>
      <c r="Z1339" s="209"/>
      <c r="AA1339" s="210"/>
      <c r="AB1339" s="259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0"/>
      <c r="U1340" s="2"/>
      <c r="V1340" s="60"/>
      <c r="W1340" s="164"/>
      <c r="X1340" s="60"/>
      <c r="Y1340" s="209"/>
      <c r="Z1340" s="209"/>
      <c r="AA1340" s="210"/>
      <c r="AB1340" s="259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0"/>
      <c r="U1341" s="2"/>
      <c r="V1341" s="60"/>
      <c r="W1341" s="164"/>
      <c r="X1341" s="60"/>
      <c r="Y1341" s="209"/>
      <c r="Z1341" s="209"/>
      <c r="AA1341" s="210"/>
      <c r="AB1341" s="259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0"/>
      <c r="U1342" s="2"/>
      <c r="V1342" s="60"/>
      <c r="W1342" s="164"/>
      <c r="X1342" s="60"/>
      <c r="Y1342" s="209"/>
      <c r="Z1342" s="209"/>
      <c r="AA1342" s="210"/>
      <c r="AB1342" s="259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0"/>
      <c r="U1343" s="2"/>
      <c r="V1343" s="60"/>
      <c r="W1343" s="164"/>
      <c r="X1343" s="60"/>
      <c r="Y1343" s="209"/>
      <c r="Z1343" s="209"/>
      <c r="AA1343" s="210"/>
      <c r="AB1343" s="259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  <row r="1344" spans="1:204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00"/>
      <c r="U1344" s="2"/>
      <c r="V1344" s="60"/>
      <c r="W1344" s="164"/>
      <c r="X1344" s="60"/>
      <c r="Y1344" s="209"/>
      <c r="Z1344" s="209"/>
      <c r="AA1344" s="210"/>
      <c r="AB1344" s="259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</row>
    <row r="1345" spans="1:204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00"/>
      <c r="U1345" s="2"/>
      <c r="V1345" s="60"/>
      <c r="W1345" s="164"/>
      <c r="X1345" s="60"/>
      <c r="Y1345" s="209"/>
      <c r="Z1345" s="209"/>
      <c r="AA1345" s="210"/>
      <c r="AB1345" s="259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</row>
    <row r="1346" spans="1:204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00"/>
      <c r="U1346" s="2"/>
      <c r="V1346" s="60"/>
      <c r="W1346" s="164"/>
      <c r="X1346" s="60"/>
      <c r="Y1346" s="209"/>
      <c r="Z1346" s="209"/>
      <c r="AA1346" s="210"/>
      <c r="AB1346" s="259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</row>
    <row r="1347" spans="1:204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00"/>
      <c r="U1347" s="2"/>
      <c r="V1347" s="60"/>
      <c r="W1347" s="164"/>
      <c r="X1347" s="60"/>
      <c r="Y1347" s="209"/>
      <c r="Z1347" s="209"/>
      <c r="AA1347" s="210"/>
      <c r="AB1347" s="259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</row>
    <row r="1348" spans="1:204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00"/>
      <c r="U1348" s="2"/>
      <c r="V1348" s="60"/>
      <c r="W1348" s="164"/>
      <c r="X1348" s="60"/>
      <c r="Y1348" s="209"/>
      <c r="Z1348" s="209"/>
      <c r="AA1348" s="210"/>
      <c r="AB1348" s="259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</row>
  </sheetData>
  <mergeCells count="33">
    <mergeCell ref="V1:AC1"/>
    <mergeCell ref="U2:AB2"/>
    <mergeCell ref="A3:AB3"/>
    <mergeCell ref="A4:AA4"/>
    <mergeCell ref="A5:AB5"/>
    <mergeCell ref="C243:AF243"/>
    <mergeCell ref="J16:S16"/>
    <mergeCell ref="J11:AA11"/>
    <mergeCell ref="J12:AA12"/>
    <mergeCell ref="J13:AA13"/>
    <mergeCell ref="J7:AA7"/>
    <mergeCell ref="J8:AA8"/>
    <mergeCell ref="A16:A17"/>
    <mergeCell ref="C16:E18"/>
    <mergeCell ref="F16:G18"/>
    <mergeCell ref="H16:I18"/>
    <mergeCell ref="J9:AA9"/>
    <mergeCell ref="J10:AA10"/>
    <mergeCell ref="O17:S18"/>
    <mergeCell ref="C15:S15"/>
    <mergeCell ref="T15:T18"/>
    <mergeCell ref="U15:U18"/>
    <mergeCell ref="V15:AA17"/>
    <mergeCell ref="AB15:AC17"/>
    <mergeCell ref="J17:K18"/>
    <mergeCell ref="L17:L18"/>
    <mergeCell ref="M17:N18"/>
    <mergeCell ref="C253:E253"/>
    <mergeCell ref="D246:AG246"/>
    <mergeCell ref="D247:AG247"/>
    <mergeCell ref="C250:E250"/>
    <mergeCell ref="T252:U252"/>
    <mergeCell ref="C244:AF244"/>
  </mergeCells>
  <phoneticPr fontId="0" type="noConversion"/>
  <pageMargins left="0.27559055118110237" right="0.19685039370078741" top="0.35" bottom="0.17" header="0.35" footer="0.17"/>
  <pageSetup paperSize="9" scale="58" firstPageNumber="32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V1343"/>
  <sheetViews>
    <sheetView tabSelected="1" view="pageBreakPreview" topLeftCell="C216" zoomScale="50" zoomScaleNormal="77" zoomScaleSheetLayoutView="75" zoomScalePageLayoutView="70" workbookViewId="0">
      <selection activeCell="AB94" sqref="AB94"/>
    </sheetView>
  </sheetViews>
  <sheetFormatPr defaultColWidth="9.36328125" defaultRowHeight="14.5"/>
  <cols>
    <col min="1" max="1" width="26.54296875" style="6" hidden="1" customWidth="1"/>
    <col min="2" max="2" width="12.36328125" style="6" hidden="1" customWidth="1"/>
    <col min="3" max="3" width="3.6328125" style="6" customWidth="1"/>
    <col min="4" max="4" width="3.54296875" style="6" customWidth="1"/>
    <col min="5" max="5" width="3.453125" style="6" customWidth="1"/>
    <col min="6" max="6" width="3" style="6" customWidth="1"/>
    <col min="7" max="7" width="3.3632812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6328125" style="6" customWidth="1"/>
    <col min="16" max="16" width="3.453125" style="6" customWidth="1"/>
    <col min="17" max="17" width="3.36328125" style="4" customWidth="1"/>
    <col min="18" max="18" width="3.453125" style="4" customWidth="1"/>
    <col min="19" max="19" width="3.36328125" style="4" customWidth="1"/>
    <col min="20" max="20" width="84.54296875" style="100" customWidth="1"/>
    <col min="21" max="21" width="10.54296875" style="2" customWidth="1"/>
    <col min="22" max="22" width="13.6328125" style="60" customWidth="1"/>
    <col min="23" max="23" width="13.6328125" style="164" customWidth="1"/>
    <col min="24" max="24" width="13.6328125" style="60" customWidth="1"/>
    <col min="25" max="26" width="13.6328125" style="209" customWidth="1"/>
    <col min="27" max="27" width="15.453125" style="210" customWidth="1"/>
    <col min="28" max="28" width="10.6328125" style="259" customWidth="1"/>
    <col min="29" max="29" width="14" style="1" hidden="1" customWidth="1"/>
    <col min="30" max="30" width="11.36328125" style="1" customWidth="1"/>
    <col min="31" max="31" width="10.54296875" style="1" customWidth="1"/>
    <col min="32" max="32" width="10.81640625" style="1" customWidth="1"/>
    <col min="33" max="33" width="11.08984375" style="1" customWidth="1"/>
    <col min="34" max="34" width="9.36328125" style="1"/>
    <col min="35" max="35" width="9.453125" style="1" bestFit="1" customWidth="1"/>
    <col min="36" max="16384" width="9.36328125" style="1"/>
  </cols>
  <sheetData>
    <row r="1" spans="1:204" s="19" customFormat="1" ht="36" customHeight="1">
      <c r="A1" s="202"/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16"/>
      <c r="U1" s="331" t="s">
        <v>216</v>
      </c>
      <c r="V1" s="338"/>
      <c r="W1" s="338"/>
      <c r="X1" s="338"/>
      <c r="Y1" s="338"/>
      <c r="Z1" s="338"/>
      <c r="AA1" s="338"/>
      <c r="AB1" s="338"/>
      <c r="AC1" s="200"/>
      <c r="AD1" s="200"/>
      <c r="AE1" s="200"/>
      <c r="AF1" s="200"/>
      <c r="AG1" s="200"/>
      <c r="AH1" s="200"/>
      <c r="AI1" s="200"/>
      <c r="AJ1" s="200"/>
      <c r="AK1" s="201"/>
      <c r="AL1" s="201"/>
    </row>
    <row r="2" spans="1:204" s="19" customFormat="1" ht="37.25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16"/>
      <c r="U2" s="322" t="s">
        <v>373</v>
      </c>
      <c r="V2" s="322"/>
      <c r="W2" s="322"/>
      <c r="X2" s="322"/>
      <c r="Y2" s="322"/>
      <c r="Z2" s="322"/>
      <c r="AA2" s="322"/>
      <c r="AB2" s="322"/>
      <c r="AC2" s="18"/>
      <c r="AD2" s="18"/>
      <c r="AE2" s="18"/>
      <c r="AF2" s="18"/>
      <c r="AG2" s="18"/>
      <c r="AH2" s="18"/>
      <c r="AI2" s="18"/>
      <c r="AJ2" s="18"/>
      <c r="AK2" s="18"/>
      <c r="AL2" s="18"/>
    </row>
    <row r="3" spans="1:204" s="19" customFormat="1" ht="22.5" customHeight="1">
      <c r="A3" s="323" t="s">
        <v>305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4"/>
      <c r="W3" s="324"/>
      <c r="X3" s="324"/>
      <c r="Y3" s="324"/>
      <c r="Z3" s="324"/>
      <c r="AA3" s="324"/>
      <c r="AB3" s="324"/>
    </row>
    <row r="4" spans="1:204" s="19" customFormat="1" ht="19.5" customHeight="1">
      <c r="A4" s="325" t="s">
        <v>372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202"/>
    </row>
    <row r="5" spans="1:204" s="19" customFormat="1" ht="15.75" customHeight="1">
      <c r="A5" s="322" t="s">
        <v>348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6"/>
      <c r="W5" s="326"/>
      <c r="X5" s="326"/>
      <c r="Y5" s="326"/>
      <c r="Z5" s="326"/>
      <c r="AA5" s="326"/>
      <c r="AB5" s="326"/>
    </row>
    <row r="6" spans="1:204" s="26" customFormat="1" ht="19.5" customHeight="1">
      <c r="A6" s="202"/>
      <c r="B6" s="20"/>
      <c r="C6" s="20"/>
      <c r="D6" s="20"/>
      <c r="E6" s="20"/>
      <c r="F6" s="20"/>
      <c r="G6" s="20"/>
      <c r="H6" s="20"/>
      <c r="I6" s="20"/>
      <c r="J6" s="81" t="s">
        <v>288</v>
      </c>
      <c r="K6" s="81"/>
      <c r="L6" s="81"/>
      <c r="M6" s="81"/>
      <c r="N6" s="81"/>
      <c r="O6" s="81"/>
      <c r="P6" s="81"/>
      <c r="Q6" s="81"/>
      <c r="R6" s="81"/>
      <c r="S6" s="81"/>
      <c r="T6" s="21"/>
      <c r="U6" s="21"/>
      <c r="V6" s="22"/>
      <c r="W6" s="150"/>
      <c r="X6" s="22"/>
      <c r="Y6" s="22"/>
      <c r="Z6" s="22"/>
      <c r="AA6" s="22"/>
      <c r="AB6" s="253"/>
      <c r="AC6" s="21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4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</row>
    <row r="7" spans="1:204" s="32" customFormat="1" ht="15.75" customHeight="1">
      <c r="A7" s="27"/>
      <c r="B7" s="20"/>
      <c r="C7" s="20"/>
      <c r="D7" s="20"/>
      <c r="E7" s="20"/>
      <c r="F7" s="20"/>
      <c r="G7" s="20"/>
      <c r="H7" s="20"/>
      <c r="I7" s="20"/>
      <c r="J7" s="321" t="s">
        <v>301</v>
      </c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1"/>
      <c r="V7" s="321"/>
      <c r="W7" s="321"/>
      <c r="X7" s="321"/>
      <c r="Y7" s="321"/>
      <c r="Z7" s="321"/>
      <c r="AA7" s="321"/>
      <c r="AB7" s="27"/>
      <c r="AC7" s="17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9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</row>
    <row r="8" spans="1:204" s="32" customFormat="1" ht="15.75" customHeight="1">
      <c r="A8" s="27"/>
      <c r="B8" s="20"/>
      <c r="C8" s="20"/>
      <c r="D8" s="20"/>
      <c r="E8" s="20"/>
      <c r="F8" s="20"/>
      <c r="G8" s="20"/>
      <c r="H8" s="20"/>
      <c r="I8" s="20"/>
      <c r="J8" s="321" t="s">
        <v>204</v>
      </c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27"/>
      <c r="AC8" s="17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9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</row>
    <row r="9" spans="1:204" s="32" customFormat="1" ht="15.75" customHeight="1">
      <c r="A9" s="27"/>
      <c r="B9" s="20"/>
      <c r="C9" s="20"/>
      <c r="D9" s="20"/>
      <c r="E9" s="20"/>
      <c r="F9" s="20"/>
      <c r="G9" s="20"/>
      <c r="H9" s="20"/>
      <c r="I9" s="20"/>
      <c r="J9" s="321" t="s">
        <v>316</v>
      </c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  <c r="Z9" s="321"/>
      <c r="AA9" s="321"/>
      <c r="AB9" s="27"/>
      <c r="AC9" s="1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9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</row>
    <row r="10" spans="1:204" s="32" customFormat="1" ht="15.75" customHeight="1">
      <c r="A10" s="27"/>
      <c r="B10" s="20"/>
      <c r="C10" s="20"/>
      <c r="D10" s="20"/>
      <c r="E10" s="20"/>
      <c r="F10" s="20"/>
      <c r="G10" s="20"/>
      <c r="H10" s="20"/>
      <c r="I10" s="20"/>
      <c r="J10" s="321" t="s">
        <v>317</v>
      </c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1"/>
      <c r="X10" s="321"/>
      <c r="Y10" s="321"/>
      <c r="Z10" s="321"/>
      <c r="AA10" s="321"/>
      <c r="AB10" s="27"/>
      <c r="AC10" s="17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9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</row>
    <row r="11" spans="1:204" s="32" customFormat="1" ht="15.75" customHeight="1">
      <c r="A11" s="27"/>
      <c r="B11" s="20"/>
      <c r="C11" s="20"/>
      <c r="D11" s="20"/>
      <c r="E11" s="20"/>
      <c r="F11" s="20"/>
      <c r="G11" s="20"/>
      <c r="H11" s="20"/>
      <c r="I11" s="20"/>
      <c r="J11" s="321" t="s">
        <v>318</v>
      </c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27"/>
      <c r="AC11" s="17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9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</row>
    <row r="12" spans="1:204" s="32" customFormat="1" ht="15.75" customHeight="1">
      <c r="A12" s="27"/>
      <c r="B12" s="20"/>
      <c r="C12" s="20"/>
      <c r="D12" s="20"/>
      <c r="E12" s="20"/>
      <c r="F12" s="20"/>
      <c r="G12" s="20"/>
      <c r="H12" s="20"/>
      <c r="I12" s="20"/>
      <c r="J12" s="321" t="s">
        <v>319</v>
      </c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321"/>
      <c r="AB12" s="27"/>
      <c r="AC12" s="17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9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</row>
    <row r="13" spans="1:204" s="32" customFormat="1" ht="15.75" customHeight="1">
      <c r="A13" s="27"/>
      <c r="B13" s="20"/>
      <c r="C13" s="20"/>
      <c r="D13" s="20"/>
      <c r="E13" s="20"/>
      <c r="F13" s="20"/>
      <c r="G13" s="20"/>
      <c r="H13" s="20"/>
      <c r="I13" s="20"/>
      <c r="J13" s="321" t="s">
        <v>217</v>
      </c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1"/>
      <c r="Z13" s="321"/>
      <c r="AA13" s="321"/>
      <c r="AB13" s="27"/>
      <c r="AC13" s="17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9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</row>
    <row r="14" spans="1:204" s="32" customFormat="1" ht="15" customHeight="1">
      <c r="A14" s="27"/>
      <c r="B14" s="20"/>
      <c r="C14" s="20"/>
      <c r="D14" s="20"/>
      <c r="E14" s="20"/>
      <c r="F14" s="20"/>
      <c r="G14" s="20"/>
      <c r="H14" s="20"/>
      <c r="I14" s="20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01"/>
      <c r="U14" s="199"/>
      <c r="V14" s="199"/>
      <c r="W14" s="151"/>
      <c r="X14" s="199"/>
      <c r="Y14" s="199"/>
      <c r="Z14" s="199"/>
      <c r="AA14" s="199"/>
      <c r="AB14" s="27" t="s">
        <v>330</v>
      </c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7"/>
      <c r="AN14" s="199"/>
      <c r="AO14" s="17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9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</row>
    <row r="15" spans="1:204" s="5" customFormat="1" ht="15" customHeight="1">
      <c r="A15" s="198"/>
      <c r="B15" s="15"/>
      <c r="C15" s="327" t="s">
        <v>289</v>
      </c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33" t="s">
        <v>297</v>
      </c>
      <c r="U15" s="327" t="s">
        <v>290</v>
      </c>
      <c r="V15" s="339" t="s">
        <v>211</v>
      </c>
      <c r="W15" s="339"/>
      <c r="X15" s="339"/>
      <c r="Y15" s="339"/>
      <c r="Z15" s="339"/>
      <c r="AA15" s="339"/>
      <c r="AB15" s="327" t="s">
        <v>298</v>
      </c>
      <c r="AC15" s="327"/>
      <c r="AD15" s="16"/>
      <c r="AE15" s="16"/>
      <c r="AF15" s="16"/>
      <c r="AG15" s="16"/>
      <c r="AH15" s="16"/>
      <c r="AI15" s="16"/>
      <c r="AJ15" s="16"/>
      <c r="AK15" s="16"/>
      <c r="AL15" s="16"/>
    </row>
    <row r="16" spans="1:204" s="5" customFormat="1">
      <c r="A16" s="327"/>
      <c r="B16" s="15"/>
      <c r="C16" s="327" t="s">
        <v>274</v>
      </c>
      <c r="D16" s="327"/>
      <c r="E16" s="327"/>
      <c r="F16" s="327" t="s">
        <v>294</v>
      </c>
      <c r="G16" s="327"/>
      <c r="H16" s="327" t="s">
        <v>273</v>
      </c>
      <c r="I16" s="327"/>
      <c r="J16" s="327" t="s">
        <v>313</v>
      </c>
      <c r="K16" s="327"/>
      <c r="L16" s="327"/>
      <c r="M16" s="327"/>
      <c r="N16" s="327"/>
      <c r="O16" s="327"/>
      <c r="P16" s="327"/>
      <c r="Q16" s="330"/>
      <c r="R16" s="330"/>
      <c r="S16" s="330"/>
      <c r="T16" s="333"/>
      <c r="U16" s="334"/>
      <c r="V16" s="339"/>
      <c r="W16" s="339"/>
      <c r="X16" s="339"/>
      <c r="Y16" s="339"/>
      <c r="Z16" s="339"/>
      <c r="AA16" s="339"/>
      <c r="AB16" s="327"/>
      <c r="AC16" s="327"/>
      <c r="AD16" s="16"/>
      <c r="AE16" s="16"/>
      <c r="AF16" s="16"/>
      <c r="AG16" s="16"/>
      <c r="AH16" s="16"/>
      <c r="AI16" s="16"/>
      <c r="AJ16" s="16"/>
      <c r="AK16" s="16"/>
      <c r="AL16" s="16"/>
    </row>
    <row r="17" spans="1:47" s="5" customFormat="1" ht="25.5" customHeight="1">
      <c r="A17" s="327"/>
      <c r="B17" s="15"/>
      <c r="C17" s="327"/>
      <c r="D17" s="327"/>
      <c r="E17" s="327"/>
      <c r="F17" s="327"/>
      <c r="G17" s="327"/>
      <c r="H17" s="327"/>
      <c r="I17" s="327"/>
      <c r="J17" s="327" t="s">
        <v>295</v>
      </c>
      <c r="K17" s="327"/>
      <c r="L17" s="332" t="s">
        <v>296</v>
      </c>
      <c r="M17" s="327" t="s">
        <v>275</v>
      </c>
      <c r="N17" s="330"/>
      <c r="O17" s="327" t="s">
        <v>314</v>
      </c>
      <c r="P17" s="330"/>
      <c r="Q17" s="330"/>
      <c r="R17" s="330"/>
      <c r="S17" s="330"/>
      <c r="T17" s="333"/>
      <c r="U17" s="334"/>
      <c r="V17" s="339"/>
      <c r="W17" s="339"/>
      <c r="X17" s="339"/>
      <c r="Y17" s="339"/>
      <c r="Z17" s="339"/>
      <c r="AA17" s="339"/>
      <c r="AB17" s="327"/>
      <c r="AC17" s="327"/>
      <c r="AD17" s="16"/>
      <c r="AE17" s="16"/>
      <c r="AF17" s="16"/>
      <c r="AG17" s="16"/>
      <c r="AH17" s="16"/>
      <c r="AI17" s="16"/>
      <c r="AJ17" s="16"/>
      <c r="AK17" s="16"/>
      <c r="AL17" s="16"/>
    </row>
    <row r="18" spans="1:47" s="5" customFormat="1" ht="42" customHeight="1">
      <c r="A18" s="198"/>
      <c r="B18" s="15"/>
      <c r="C18" s="327"/>
      <c r="D18" s="327"/>
      <c r="E18" s="327"/>
      <c r="F18" s="327"/>
      <c r="G18" s="327"/>
      <c r="H18" s="327"/>
      <c r="I18" s="327"/>
      <c r="J18" s="327"/>
      <c r="K18" s="327"/>
      <c r="L18" s="332"/>
      <c r="M18" s="330"/>
      <c r="N18" s="330"/>
      <c r="O18" s="330"/>
      <c r="P18" s="330"/>
      <c r="Q18" s="330"/>
      <c r="R18" s="330"/>
      <c r="S18" s="330"/>
      <c r="T18" s="333"/>
      <c r="U18" s="334"/>
      <c r="V18" s="90">
        <v>2022</v>
      </c>
      <c r="W18" s="90">
        <v>2023</v>
      </c>
      <c r="X18" s="90">
        <v>2024</v>
      </c>
      <c r="Y18" s="90">
        <v>2025</v>
      </c>
      <c r="Z18" s="90">
        <v>2026</v>
      </c>
      <c r="AA18" s="90">
        <v>2027</v>
      </c>
      <c r="AB18" s="229" t="s">
        <v>299</v>
      </c>
      <c r="AC18" s="10" t="s">
        <v>300</v>
      </c>
      <c r="AD18" s="16"/>
      <c r="AE18" s="16"/>
      <c r="AF18" s="16"/>
      <c r="AG18" s="16"/>
      <c r="AH18" s="16"/>
      <c r="AI18" s="16"/>
      <c r="AJ18" s="16"/>
      <c r="AK18" s="16"/>
      <c r="AL18" s="16"/>
    </row>
    <row r="19" spans="1:47" s="5" customFormat="1" ht="11.5">
      <c r="A19" s="198"/>
      <c r="B19" s="15"/>
      <c r="C19" s="198">
        <v>1</v>
      </c>
      <c r="D19" s="198">
        <v>2</v>
      </c>
      <c r="E19" s="198">
        <v>3</v>
      </c>
      <c r="F19" s="198">
        <v>4</v>
      </c>
      <c r="G19" s="198">
        <v>5</v>
      </c>
      <c r="H19" s="198">
        <v>6</v>
      </c>
      <c r="I19" s="198">
        <v>7</v>
      </c>
      <c r="J19" s="198">
        <v>8</v>
      </c>
      <c r="K19" s="198">
        <v>9</v>
      </c>
      <c r="L19" s="198">
        <v>10</v>
      </c>
      <c r="M19" s="198">
        <v>11</v>
      </c>
      <c r="N19" s="198">
        <v>12</v>
      </c>
      <c r="O19" s="198">
        <v>13</v>
      </c>
      <c r="P19" s="198">
        <v>14</v>
      </c>
      <c r="Q19" s="198">
        <v>15</v>
      </c>
      <c r="R19" s="198">
        <v>16</v>
      </c>
      <c r="S19" s="198">
        <v>17</v>
      </c>
      <c r="T19" s="198">
        <v>18</v>
      </c>
      <c r="U19" s="198">
        <v>19</v>
      </c>
      <c r="V19" s="198">
        <v>24</v>
      </c>
      <c r="W19" s="152">
        <v>21</v>
      </c>
      <c r="X19" s="198">
        <v>22</v>
      </c>
      <c r="Y19" s="198">
        <v>23</v>
      </c>
      <c r="Z19" s="198">
        <v>24</v>
      </c>
      <c r="AA19" s="198">
        <v>25</v>
      </c>
      <c r="AB19" s="230">
        <v>26</v>
      </c>
      <c r="AC19" s="15"/>
      <c r="AD19" s="16"/>
      <c r="AE19" s="16"/>
      <c r="AF19" s="16"/>
      <c r="AG19" s="16"/>
      <c r="AH19" s="16"/>
      <c r="AI19" s="16"/>
      <c r="AJ19" s="16"/>
      <c r="AK19" s="16"/>
      <c r="AL19" s="16"/>
    </row>
    <row r="20" spans="1:47" s="7" customFormat="1" ht="27" customHeight="1">
      <c r="A20" s="11"/>
      <c r="B20" s="12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124"/>
      <c r="R20" s="124"/>
      <c r="S20" s="57"/>
      <c r="T20" s="143" t="s">
        <v>347</v>
      </c>
      <c r="U20" s="125" t="s">
        <v>303</v>
      </c>
      <c r="V20" s="126">
        <f t="shared" ref="V20:AA20" si="0">SUM(V26,V66,V124,V165,V233)</f>
        <v>140633.60000000001</v>
      </c>
      <c r="W20" s="126">
        <f t="shared" si="0"/>
        <v>118407.79999999999</v>
      </c>
      <c r="X20" s="126">
        <f t="shared" si="0"/>
        <v>118047.49999999999</v>
      </c>
      <c r="Y20" s="126">
        <f t="shared" si="0"/>
        <v>104007.44</v>
      </c>
      <c r="Z20" s="126">
        <f t="shared" si="0"/>
        <v>92941.55</v>
      </c>
      <c r="AA20" s="126">
        <f t="shared" si="0"/>
        <v>92559.14</v>
      </c>
      <c r="AB20" s="231"/>
      <c r="AC20" s="43"/>
      <c r="AD20" s="123">
        <f>V20+W20+X20+Y20+Z20+AA20</f>
        <v>666597.03</v>
      </c>
      <c r="AE20" s="197">
        <f t="shared" ref="AE20:AJ20" si="1">V20-AE22</f>
        <v>103985.5</v>
      </c>
      <c r="AF20" s="197">
        <f t="shared" si="1"/>
        <v>81759.699999999983</v>
      </c>
      <c r="AG20" s="197">
        <f t="shared" si="1"/>
        <v>81399.399999999994</v>
      </c>
      <c r="AH20" s="197">
        <f t="shared" si="1"/>
        <v>104007.44</v>
      </c>
      <c r="AI20" s="197">
        <f t="shared" si="1"/>
        <v>92941.55</v>
      </c>
      <c r="AJ20" s="197">
        <f t="shared" si="1"/>
        <v>92559.14</v>
      </c>
      <c r="AK20" s="264">
        <f>SUM(AE20:AJ20)</f>
        <v>556652.73</v>
      </c>
      <c r="AL20" s="8"/>
    </row>
    <row r="21" spans="1:47" s="78" customFormat="1" ht="22.5" customHeight="1">
      <c r="A21" s="72"/>
      <c r="B21" s="73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74"/>
      <c r="R21" s="74"/>
      <c r="S21" s="52"/>
      <c r="T21" s="144" t="s">
        <v>308</v>
      </c>
      <c r="U21" s="75" t="s">
        <v>303</v>
      </c>
      <c r="V21" s="145">
        <f t="shared" ref="V21:AA21" si="2">SUM(V26,V66,V124,V165)</f>
        <v>132232.30000000002</v>
      </c>
      <c r="W21" s="145">
        <f t="shared" si="2"/>
        <v>110638.9</v>
      </c>
      <c r="X21" s="145">
        <f t="shared" si="2"/>
        <v>110278.59999999999</v>
      </c>
      <c r="Y21" s="145">
        <f t="shared" si="2"/>
        <v>95260.94</v>
      </c>
      <c r="Z21" s="145">
        <f t="shared" si="2"/>
        <v>84195.05</v>
      </c>
      <c r="AA21" s="145">
        <f t="shared" si="2"/>
        <v>83812.639999999999</v>
      </c>
      <c r="AB21" s="232"/>
      <c r="AC21" s="77"/>
      <c r="AD21" s="123">
        <f t="shared" ref="AD21:AD90" si="3">SUM(V21:AC21)</f>
        <v>616418.43000000005</v>
      </c>
      <c r="AE21" s="76"/>
      <c r="AF21" s="76"/>
      <c r="AG21" s="76"/>
      <c r="AH21" s="76"/>
      <c r="AI21" s="76"/>
      <c r="AJ21" s="76"/>
      <c r="AK21" s="76"/>
      <c r="AL21" s="76"/>
    </row>
    <row r="22" spans="1:47" s="7" customFormat="1" ht="41.4" customHeight="1">
      <c r="A22" s="11"/>
      <c r="B22" s="12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5"/>
      <c r="R22" s="35"/>
      <c r="S22" s="35"/>
      <c r="T22" s="33" t="s">
        <v>212</v>
      </c>
      <c r="U22" s="198"/>
      <c r="V22" s="63"/>
      <c r="W22" s="62"/>
      <c r="X22" s="63"/>
      <c r="Y22" s="145"/>
      <c r="Z22" s="145"/>
      <c r="AA22" s="145"/>
      <c r="AB22" s="232"/>
      <c r="AC22" s="8"/>
      <c r="AD22" s="123">
        <f t="shared" si="3"/>
        <v>0</v>
      </c>
      <c r="AE22" s="43">
        <f t="shared" ref="AE22:AJ22" si="4">V38+V77+V103+V131</f>
        <v>36648.1</v>
      </c>
      <c r="AF22" s="43">
        <f t="shared" si="4"/>
        <v>36648.1</v>
      </c>
      <c r="AG22" s="43">
        <f t="shared" si="4"/>
        <v>36648.1</v>
      </c>
      <c r="AH22" s="43">
        <f t="shared" si="4"/>
        <v>0</v>
      </c>
      <c r="AI22" s="43">
        <f t="shared" si="4"/>
        <v>0</v>
      </c>
      <c r="AJ22" s="43">
        <f t="shared" si="4"/>
        <v>0</v>
      </c>
      <c r="AK22" s="264">
        <f>SUM(AE22:AJ22)</f>
        <v>109944.29999999999</v>
      </c>
      <c r="AL22" s="8"/>
    </row>
    <row r="23" spans="1:47" s="8" customFormat="1" ht="28.25" customHeight="1">
      <c r="A23" s="11"/>
      <c r="B23" s="12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5"/>
      <c r="R23" s="35"/>
      <c r="S23" s="35"/>
      <c r="T23" s="9" t="s">
        <v>276</v>
      </c>
      <c r="U23" s="198" t="s">
        <v>293</v>
      </c>
      <c r="V23" s="154">
        <v>90</v>
      </c>
      <c r="W23" s="154">
        <v>93</v>
      </c>
      <c r="X23" s="146">
        <v>95</v>
      </c>
      <c r="Y23" s="91">
        <v>96</v>
      </c>
      <c r="Z23" s="91">
        <v>97</v>
      </c>
      <c r="AA23" s="91">
        <v>98</v>
      </c>
      <c r="AB23" s="307">
        <v>98</v>
      </c>
      <c r="AD23" s="123">
        <f t="shared" si="3"/>
        <v>667</v>
      </c>
    </row>
    <row r="24" spans="1:47" s="8" customFormat="1" ht="42.65" customHeight="1">
      <c r="A24" s="11"/>
      <c r="B24" s="12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5"/>
      <c r="R24" s="35"/>
      <c r="S24" s="35"/>
      <c r="T24" s="9" t="s">
        <v>277</v>
      </c>
      <c r="U24" s="198" t="s">
        <v>291</v>
      </c>
      <c r="V24" s="155">
        <v>18</v>
      </c>
      <c r="W24" s="155">
        <v>19</v>
      </c>
      <c r="X24" s="158">
        <v>20</v>
      </c>
      <c r="Y24" s="66">
        <v>21</v>
      </c>
      <c r="Z24" s="66">
        <v>21</v>
      </c>
      <c r="AA24" s="66">
        <v>21</v>
      </c>
      <c r="AB24" s="307">
        <v>21</v>
      </c>
      <c r="AD24" s="123">
        <f t="shared" si="3"/>
        <v>141</v>
      </c>
    </row>
    <row r="25" spans="1:47" s="8" customFormat="1" ht="41.4" customHeight="1">
      <c r="A25" s="11"/>
      <c r="B25" s="12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  <c r="R25" s="35"/>
      <c r="S25" s="35"/>
      <c r="T25" s="9" t="s">
        <v>278</v>
      </c>
      <c r="U25" s="198" t="s">
        <v>293</v>
      </c>
      <c r="V25" s="154">
        <v>86</v>
      </c>
      <c r="W25" s="154">
        <v>89</v>
      </c>
      <c r="X25" s="146">
        <v>92</v>
      </c>
      <c r="Y25" s="91">
        <v>96</v>
      </c>
      <c r="Z25" s="91">
        <v>100</v>
      </c>
      <c r="AA25" s="91">
        <v>100</v>
      </c>
      <c r="AB25" s="307">
        <v>100</v>
      </c>
      <c r="AD25" s="123">
        <f t="shared" si="3"/>
        <v>663</v>
      </c>
    </row>
    <row r="26" spans="1:47" s="8" customFormat="1" ht="42" customHeight="1">
      <c r="A26" s="11"/>
      <c r="B26" s="12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4"/>
      <c r="R26" s="54"/>
      <c r="S26" s="54"/>
      <c r="T26" s="142" t="s">
        <v>361</v>
      </c>
      <c r="U26" s="37" t="s">
        <v>303</v>
      </c>
      <c r="V26" s="61">
        <f t="shared" ref="V26:AA26" si="5">SUM(V27+V48+V62)</f>
        <v>66265</v>
      </c>
      <c r="W26" s="61">
        <f t="shared" si="5"/>
        <v>51450.3</v>
      </c>
      <c r="X26" s="61">
        <f t="shared" si="5"/>
        <v>51426.3</v>
      </c>
      <c r="Y26" s="61">
        <f t="shared" si="5"/>
        <v>39692.699999999997</v>
      </c>
      <c r="Z26" s="61">
        <f t="shared" si="5"/>
        <v>39692.699999999997</v>
      </c>
      <c r="AA26" s="61">
        <f t="shared" si="5"/>
        <v>39692.699999999997</v>
      </c>
      <c r="AB26" s="234"/>
      <c r="AC26" s="44"/>
      <c r="AD26" s="123">
        <f>SUM(V26:AC26)</f>
        <v>288219.7</v>
      </c>
      <c r="AE26" s="43">
        <f t="shared" ref="AE26:AJ26" si="6">V26-V38</f>
        <v>52307.7</v>
      </c>
      <c r="AF26" s="43">
        <f t="shared" si="6"/>
        <v>37493</v>
      </c>
      <c r="AG26" s="43">
        <f t="shared" si="6"/>
        <v>37469</v>
      </c>
      <c r="AH26" s="43">
        <f t="shared" si="6"/>
        <v>39692.699999999997</v>
      </c>
      <c r="AI26" s="43">
        <f t="shared" si="6"/>
        <v>39692.699999999997</v>
      </c>
      <c r="AJ26" s="43">
        <f t="shared" si="6"/>
        <v>39692.699999999997</v>
      </c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</row>
    <row r="27" spans="1:47" s="8" customFormat="1" ht="44" customHeight="1">
      <c r="A27" s="11"/>
      <c r="B27" s="12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45"/>
      <c r="R27" s="45"/>
      <c r="S27" s="45"/>
      <c r="T27" s="88" t="s">
        <v>346</v>
      </c>
      <c r="U27" s="96" t="s">
        <v>303</v>
      </c>
      <c r="V27" s="97">
        <f t="shared" ref="V27:AA27" si="7">V33+V36+V38+V40+V42+V44+V46</f>
        <v>52729.3</v>
      </c>
      <c r="W27" s="97">
        <f t="shared" si="7"/>
        <v>51426.3</v>
      </c>
      <c r="X27" s="97">
        <f t="shared" si="7"/>
        <v>51426.3</v>
      </c>
      <c r="Y27" s="97">
        <f t="shared" si="7"/>
        <v>37328</v>
      </c>
      <c r="Z27" s="97">
        <f t="shared" si="7"/>
        <v>37328</v>
      </c>
      <c r="AA27" s="97">
        <f t="shared" si="7"/>
        <v>37328</v>
      </c>
      <c r="AB27" s="235"/>
      <c r="AC27" s="44"/>
      <c r="AD27" s="123">
        <f t="shared" si="3"/>
        <v>267565.90000000002</v>
      </c>
      <c r="AE27" s="44"/>
    </row>
    <row r="28" spans="1:47" s="8" customFormat="1" ht="47" customHeight="1">
      <c r="A28" s="11"/>
      <c r="B28" s="1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35"/>
      <c r="S28" s="35"/>
      <c r="T28" s="9" t="s">
        <v>367</v>
      </c>
      <c r="U28" s="198" t="s">
        <v>291</v>
      </c>
      <c r="V28" s="46">
        <v>8</v>
      </c>
      <c r="W28" s="46">
        <v>8</v>
      </c>
      <c r="X28" s="46">
        <v>8</v>
      </c>
      <c r="Y28" s="46">
        <v>8</v>
      </c>
      <c r="Z28" s="46">
        <v>8</v>
      </c>
      <c r="AA28" s="46">
        <v>8</v>
      </c>
      <c r="AB28" s="46">
        <v>8</v>
      </c>
      <c r="AD28" s="123">
        <f t="shared" si="3"/>
        <v>56</v>
      </c>
    </row>
    <row r="29" spans="1:47" s="8" customFormat="1" ht="28.25" customHeight="1">
      <c r="A29" s="11"/>
      <c r="B29" s="12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5"/>
      <c r="R29" s="35"/>
      <c r="S29" s="35"/>
      <c r="T29" s="33" t="s">
        <v>26</v>
      </c>
      <c r="U29" s="90" t="s">
        <v>293</v>
      </c>
      <c r="V29" s="46">
        <v>85</v>
      </c>
      <c r="W29" s="46">
        <v>85</v>
      </c>
      <c r="X29" s="46">
        <v>87</v>
      </c>
      <c r="Y29" s="46">
        <v>87</v>
      </c>
      <c r="Z29" s="46">
        <v>90</v>
      </c>
      <c r="AA29" s="46">
        <v>90</v>
      </c>
      <c r="AB29" s="46">
        <v>90</v>
      </c>
      <c r="AD29" s="123">
        <f t="shared" si="3"/>
        <v>614</v>
      </c>
      <c r="AE29" s="197">
        <f>V27+V42</f>
        <v>55905.5</v>
      </c>
    </row>
    <row r="30" spans="1:47" s="8" customFormat="1" ht="17.399999999999999" customHeight="1">
      <c r="A30" s="11"/>
      <c r="B30" s="12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5"/>
      <c r="R30" s="35"/>
      <c r="S30" s="35"/>
      <c r="T30" s="33" t="s">
        <v>87</v>
      </c>
      <c r="U30" s="198" t="s">
        <v>291</v>
      </c>
      <c r="V30" s="46">
        <v>80</v>
      </c>
      <c r="W30" s="46">
        <v>90</v>
      </c>
      <c r="X30" s="46">
        <v>100</v>
      </c>
      <c r="Y30" s="46">
        <v>110</v>
      </c>
      <c r="Z30" s="46">
        <v>120</v>
      </c>
      <c r="AA30" s="46">
        <v>130</v>
      </c>
      <c r="AB30" s="66">
        <f>SUM(V30:AA30)</f>
        <v>630</v>
      </c>
      <c r="AD30" s="123">
        <f t="shared" si="3"/>
        <v>1260</v>
      </c>
    </row>
    <row r="31" spans="1:47" s="8" customFormat="1" ht="28.5" customHeight="1">
      <c r="A31" s="11"/>
      <c r="B31" s="12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5"/>
      <c r="R31" s="35"/>
      <c r="S31" s="35"/>
      <c r="T31" s="33" t="s">
        <v>248</v>
      </c>
      <c r="U31" s="198" t="s">
        <v>292</v>
      </c>
      <c r="V31" s="304">
        <v>910</v>
      </c>
      <c r="W31" s="304">
        <v>920</v>
      </c>
      <c r="X31" s="304">
        <v>930</v>
      </c>
      <c r="Y31" s="304">
        <v>940</v>
      </c>
      <c r="Z31" s="304">
        <v>940</v>
      </c>
      <c r="AA31" s="304">
        <v>950</v>
      </c>
      <c r="AB31" s="304">
        <f>SUM(V31:AA31)</f>
        <v>5590</v>
      </c>
      <c r="AD31" s="123">
        <f t="shared" si="3"/>
        <v>11180</v>
      </c>
    </row>
    <row r="32" spans="1:47" s="8" customFormat="1" ht="30.5" customHeight="1">
      <c r="A32" s="11"/>
      <c r="B32" s="12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  <c r="R32" s="35"/>
      <c r="S32" s="35"/>
      <c r="T32" s="33" t="s">
        <v>249</v>
      </c>
      <c r="U32" s="198" t="s">
        <v>292</v>
      </c>
      <c r="V32" s="46">
        <v>400</v>
      </c>
      <c r="W32" s="46">
        <v>410</v>
      </c>
      <c r="X32" s="46">
        <v>420</v>
      </c>
      <c r="Y32" s="46">
        <v>430</v>
      </c>
      <c r="Z32" s="46">
        <v>440</v>
      </c>
      <c r="AA32" s="46">
        <v>450</v>
      </c>
      <c r="AB32" s="304">
        <f>SUM(V32:AA32)</f>
        <v>2550</v>
      </c>
      <c r="AD32" s="123">
        <f t="shared" si="3"/>
        <v>5100</v>
      </c>
    </row>
    <row r="33" spans="1:30" s="8" customFormat="1" ht="47.4" customHeight="1">
      <c r="A33" s="11"/>
      <c r="B33" s="11"/>
      <c r="C33" s="34">
        <v>6</v>
      </c>
      <c r="D33" s="40">
        <v>5</v>
      </c>
      <c r="E33" s="40">
        <v>6</v>
      </c>
      <c r="F33" s="52">
        <v>0</v>
      </c>
      <c r="G33" s="52">
        <v>7</v>
      </c>
      <c r="H33" s="52">
        <v>0</v>
      </c>
      <c r="I33" s="52">
        <v>3</v>
      </c>
      <c r="J33" s="203">
        <v>4</v>
      </c>
      <c r="K33" s="40">
        <v>2</v>
      </c>
      <c r="L33" s="40">
        <v>1</v>
      </c>
      <c r="M33" s="40">
        <v>0</v>
      </c>
      <c r="N33" s="40">
        <v>1</v>
      </c>
      <c r="O33" s="34">
        <v>2</v>
      </c>
      <c r="P33" s="34">
        <v>1</v>
      </c>
      <c r="Q33" s="35">
        <v>0</v>
      </c>
      <c r="R33" s="35">
        <v>1</v>
      </c>
      <c r="S33" s="35" t="s">
        <v>312</v>
      </c>
      <c r="T33" s="258" t="s">
        <v>225</v>
      </c>
      <c r="U33" s="218" t="s">
        <v>303</v>
      </c>
      <c r="V33" s="219">
        <v>25173.3</v>
      </c>
      <c r="W33" s="219">
        <f>V33</f>
        <v>25173.3</v>
      </c>
      <c r="X33" s="219">
        <f>W33</f>
        <v>25173.3</v>
      </c>
      <c r="Y33" s="220">
        <f>X33</f>
        <v>25173.3</v>
      </c>
      <c r="Z33" s="220">
        <f>Y33</f>
        <v>25173.3</v>
      </c>
      <c r="AA33" s="220">
        <f>Z33</f>
        <v>25173.3</v>
      </c>
      <c r="AB33" s="221"/>
      <c r="AD33" s="123">
        <f t="shared" si="3"/>
        <v>151039.79999999999</v>
      </c>
    </row>
    <row r="34" spans="1:30" s="8" customFormat="1" ht="29.4" customHeight="1">
      <c r="A34" s="11"/>
      <c r="B34" s="12"/>
      <c r="C34" s="34"/>
      <c r="D34" s="40"/>
      <c r="E34" s="40"/>
      <c r="F34" s="40"/>
      <c r="G34" s="40"/>
      <c r="H34" s="40"/>
      <c r="I34" s="40"/>
      <c r="J34" s="52"/>
      <c r="K34" s="40"/>
      <c r="L34" s="40"/>
      <c r="M34" s="40"/>
      <c r="N34" s="40"/>
      <c r="O34" s="34"/>
      <c r="P34" s="34"/>
      <c r="Q34" s="35"/>
      <c r="R34" s="35"/>
      <c r="S34" s="35"/>
      <c r="T34" s="48" t="s">
        <v>59</v>
      </c>
      <c r="U34" s="198" t="s">
        <v>292</v>
      </c>
      <c r="V34" s="204">
        <v>1516</v>
      </c>
      <c r="W34" s="204">
        <v>1520</v>
      </c>
      <c r="X34" s="204">
        <v>1525</v>
      </c>
      <c r="Y34" s="204">
        <v>1530</v>
      </c>
      <c r="Z34" s="204">
        <v>1535</v>
      </c>
      <c r="AA34" s="204">
        <v>1540</v>
      </c>
      <c r="AB34" s="304">
        <f>SUM(V34:AA34)</f>
        <v>9166</v>
      </c>
      <c r="AD34" s="123">
        <f t="shared" si="3"/>
        <v>18332</v>
      </c>
    </row>
    <row r="35" spans="1:30" s="8" customFormat="1" ht="30.75" customHeight="1">
      <c r="A35" s="11"/>
      <c r="B35" s="12"/>
      <c r="C35" s="34"/>
      <c r="D35" s="40"/>
      <c r="E35" s="40"/>
      <c r="F35" s="40"/>
      <c r="G35" s="40"/>
      <c r="H35" s="40"/>
      <c r="I35" s="40"/>
      <c r="J35" s="52"/>
      <c r="K35" s="40"/>
      <c r="L35" s="40"/>
      <c r="M35" s="40"/>
      <c r="N35" s="40"/>
      <c r="O35" s="34"/>
      <c r="P35" s="34"/>
      <c r="Q35" s="35"/>
      <c r="R35" s="35"/>
      <c r="S35" s="35"/>
      <c r="T35" s="48" t="s">
        <v>60</v>
      </c>
      <c r="U35" s="198" t="s">
        <v>303</v>
      </c>
      <c r="V35" s="91">
        <v>34.299999999999997</v>
      </c>
      <c r="W35" s="91">
        <v>34.299999999999997</v>
      </c>
      <c r="X35" s="91">
        <v>34.299999999999997</v>
      </c>
      <c r="Y35" s="91">
        <v>34.299999999999997</v>
      </c>
      <c r="Z35" s="91">
        <v>34.299999999999997</v>
      </c>
      <c r="AA35" s="91">
        <v>34.299999999999997</v>
      </c>
      <c r="AB35" s="91">
        <v>34.299999999999997</v>
      </c>
      <c r="AD35" s="123">
        <f t="shared" si="3"/>
        <v>240.10000000000002</v>
      </c>
    </row>
    <row r="36" spans="1:30" s="8" customFormat="1" ht="44.4" customHeight="1">
      <c r="A36" s="11"/>
      <c r="B36" s="12"/>
      <c r="C36" s="34">
        <v>6</v>
      </c>
      <c r="D36" s="40">
        <v>5</v>
      </c>
      <c r="E36" s="40">
        <v>6</v>
      </c>
      <c r="F36" s="52">
        <v>0</v>
      </c>
      <c r="G36" s="52">
        <v>7</v>
      </c>
      <c r="H36" s="52">
        <v>0</v>
      </c>
      <c r="I36" s="52">
        <v>3</v>
      </c>
      <c r="J36" s="203">
        <v>4</v>
      </c>
      <c r="K36" s="40">
        <v>2</v>
      </c>
      <c r="L36" s="40">
        <v>1</v>
      </c>
      <c r="M36" s="40">
        <v>0</v>
      </c>
      <c r="N36" s="40">
        <v>1</v>
      </c>
      <c r="O36" s="34">
        <v>2</v>
      </c>
      <c r="P36" s="34">
        <v>1</v>
      </c>
      <c r="Q36" s="35">
        <v>0</v>
      </c>
      <c r="R36" s="35">
        <v>2</v>
      </c>
      <c r="S36" s="35" t="s">
        <v>312</v>
      </c>
      <c r="T36" s="258" t="s">
        <v>250</v>
      </c>
      <c r="U36" s="218" t="s">
        <v>303</v>
      </c>
      <c r="V36" s="219">
        <v>10076.5</v>
      </c>
      <c r="W36" s="219">
        <v>9592.5</v>
      </c>
      <c r="X36" s="219">
        <f>W36</f>
        <v>9592.5</v>
      </c>
      <c r="Y36" s="220">
        <f>X36</f>
        <v>9592.5</v>
      </c>
      <c r="Z36" s="220">
        <f>Y36</f>
        <v>9592.5</v>
      </c>
      <c r="AA36" s="220">
        <f>Z36</f>
        <v>9592.5</v>
      </c>
      <c r="AB36" s="222"/>
      <c r="AD36" s="123">
        <f t="shared" si="3"/>
        <v>58039</v>
      </c>
    </row>
    <row r="37" spans="1:30" s="8" customFormat="1" ht="27" customHeight="1">
      <c r="A37" s="11"/>
      <c r="B37" s="12"/>
      <c r="C37" s="34"/>
      <c r="D37" s="40"/>
      <c r="E37" s="40"/>
      <c r="F37" s="40"/>
      <c r="G37" s="40"/>
      <c r="H37" s="40"/>
      <c r="I37" s="40"/>
      <c r="J37" s="52"/>
      <c r="K37" s="40"/>
      <c r="L37" s="40"/>
      <c r="M37" s="40"/>
      <c r="N37" s="40"/>
      <c r="O37" s="34"/>
      <c r="P37" s="34"/>
      <c r="Q37" s="35"/>
      <c r="R37" s="35"/>
      <c r="S37" s="35"/>
      <c r="T37" s="48" t="s">
        <v>251</v>
      </c>
      <c r="U37" s="198" t="s">
        <v>292</v>
      </c>
      <c r="V37" s="46">
        <v>45</v>
      </c>
      <c r="W37" s="46">
        <v>45</v>
      </c>
      <c r="X37" s="46">
        <v>45</v>
      </c>
      <c r="Y37" s="46">
        <v>45</v>
      </c>
      <c r="Z37" s="46">
        <v>45</v>
      </c>
      <c r="AA37" s="46">
        <v>45</v>
      </c>
      <c r="AB37" s="236">
        <v>45</v>
      </c>
      <c r="AD37" s="123">
        <f t="shared" si="3"/>
        <v>315</v>
      </c>
    </row>
    <row r="38" spans="1:30" s="8" customFormat="1" ht="34.5" customHeight="1">
      <c r="A38" s="11"/>
      <c r="B38" s="11"/>
      <c r="C38" s="34">
        <v>6</v>
      </c>
      <c r="D38" s="40">
        <v>5</v>
      </c>
      <c r="E38" s="40">
        <v>6</v>
      </c>
      <c r="F38" s="52">
        <v>0</v>
      </c>
      <c r="G38" s="52">
        <v>7</v>
      </c>
      <c r="H38" s="52">
        <v>0</v>
      </c>
      <c r="I38" s="52">
        <v>3</v>
      </c>
      <c r="J38" s="203">
        <v>4</v>
      </c>
      <c r="K38" s="40">
        <v>2</v>
      </c>
      <c r="L38" s="40">
        <v>1</v>
      </c>
      <c r="M38" s="40">
        <v>0</v>
      </c>
      <c r="N38" s="40">
        <v>1</v>
      </c>
      <c r="O38" s="34">
        <v>1</v>
      </c>
      <c r="P38" s="34">
        <v>0</v>
      </c>
      <c r="Q38" s="35">
        <v>6</v>
      </c>
      <c r="R38" s="35">
        <v>9</v>
      </c>
      <c r="S38" s="35">
        <v>0</v>
      </c>
      <c r="T38" s="223" t="s">
        <v>43</v>
      </c>
      <c r="U38" s="218" t="s">
        <v>303</v>
      </c>
      <c r="V38" s="224">
        <v>13957.3</v>
      </c>
      <c r="W38" s="224">
        <v>13957.3</v>
      </c>
      <c r="X38" s="224">
        <v>13957.3</v>
      </c>
      <c r="Y38" s="225">
        <v>0</v>
      </c>
      <c r="Z38" s="225">
        <v>0</v>
      </c>
      <c r="AA38" s="225">
        <v>0</v>
      </c>
      <c r="AB38" s="222"/>
      <c r="AD38" s="123">
        <f t="shared" si="3"/>
        <v>41871.899999999994</v>
      </c>
    </row>
    <row r="39" spans="1:30" s="8" customFormat="1" ht="33" customHeight="1">
      <c r="A39" s="11"/>
      <c r="B39" s="12"/>
      <c r="C39" s="34"/>
      <c r="D39" s="40"/>
      <c r="E39" s="40"/>
      <c r="F39" s="40"/>
      <c r="G39" s="40"/>
      <c r="H39" s="40"/>
      <c r="I39" s="40"/>
      <c r="J39" s="52"/>
      <c r="K39" s="40"/>
      <c r="L39" s="40"/>
      <c r="M39" s="40"/>
      <c r="N39" s="40"/>
      <c r="O39" s="34"/>
      <c r="P39" s="34"/>
      <c r="Q39" s="35"/>
      <c r="R39" s="35"/>
      <c r="S39" s="35"/>
      <c r="T39" s="95" t="s">
        <v>42</v>
      </c>
      <c r="U39" s="198" t="s">
        <v>303</v>
      </c>
      <c r="V39" s="91">
        <v>34.299999999999997</v>
      </c>
      <c r="W39" s="91">
        <v>34.299999999999997</v>
      </c>
      <c r="X39" s="91">
        <v>34.299999999999997</v>
      </c>
      <c r="Y39" s="145" t="s">
        <v>321</v>
      </c>
      <c r="Z39" s="145" t="s">
        <v>321</v>
      </c>
      <c r="AA39" s="65" t="s">
        <v>321</v>
      </c>
      <c r="AB39" s="91">
        <v>34.299999999999997</v>
      </c>
      <c r="AD39" s="123">
        <f t="shared" si="3"/>
        <v>137.19999999999999</v>
      </c>
    </row>
    <row r="40" spans="1:30" s="8" customFormat="1" ht="33" customHeight="1">
      <c r="A40" s="11"/>
      <c r="B40" s="11"/>
      <c r="C40" s="34">
        <v>6</v>
      </c>
      <c r="D40" s="40">
        <v>5</v>
      </c>
      <c r="E40" s="40">
        <v>6</v>
      </c>
      <c r="F40" s="52">
        <v>0</v>
      </c>
      <c r="G40" s="52">
        <v>7</v>
      </c>
      <c r="H40" s="52">
        <v>0</v>
      </c>
      <c r="I40" s="52">
        <v>3</v>
      </c>
      <c r="J40" s="203">
        <v>4</v>
      </c>
      <c r="K40" s="40">
        <v>2</v>
      </c>
      <c r="L40" s="40">
        <v>1</v>
      </c>
      <c r="M40" s="40">
        <v>0</v>
      </c>
      <c r="N40" s="40">
        <v>1</v>
      </c>
      <c r="O40" s="34" t="s">
        <v>362</v>
      </c>
      <c r="P40" s="34">
        <v>0</v>
      </c>
      <c r="Q40" s="35">
        <v>6</v>
      </c>
      <c r="R40" s="35">
        <v>9</v>
      </c>
      <c r="S40" s="35" t="s">
        <v>312</v>
      </c>
      <c r="T40" s="223" t="s">
        <v>44</v>
      </c>
      <c r="U40" s="218" t="s">
        <v>303</v>
      </c>
      <c r="V40" s="224">
        <v>141</v>
      </c>
      <c r="W40" s="224">
        <v>141</v>
      </c>
      <c r="X40" s="224">
        <v>141</v>
      </c>
      <c r="Y40" s="225">
        <v>0</v>
      </c>
      <c r="Z40" s="225">
        <v>0</v>
      </c>
      <c r="AA40" s="225">
        <v>0</v>
      </c>
      <c r="AB40" s="222"/>
      <c r="AD40" s="123">
        <f t="shared" si="3"/>
        <v>423</v>
      </c>
    </row>
    <row r="41" spans="1:30" s="8" customFormat="1" ht="33" customHeight="1">
      <c r="A41" s="11"/>
      <c r="B41" s="12"/>
      <c r="C41" s="34"/>
      <c r="D41" s="40"/>
      <c r="E41" s="40"/>
      <c r="F41" s="40"/>
      <c r="G41" s="40"/>
      <c r="H41" s="40"/>
      <c r="I41" s="40"/>
      <c r="J41" s="52"/>
      <c r="K41" s="40"/>
      <c r="L41" s="40"/>
      <c r="M41" s="40"/>
      <c r="N41" s="40"/>
      <c r="O41" s="34"/>
      <c r="P41" s="34"/>
      <c r="Q41" s="35"/>
      <c r="R41" s="35"/>
      <c r="S41" s="35"/>
      <c r="T41" s="95" t="s">
        <v>41</v>
      </c>
      <c r="U41" s="198" t="s">
        <v>303</v>
      </c>
      <c r="V41" s="91">
        <v>34.299999999999997</v>
      </c>
      <c r="W41" s="91">
        <v>34.299999999999997</v>
      </c>
      <c r="X41" s="91">
        <v>34.299999999999997</v>
      </c>
      <c r="Y41" s="145" t="s">
        <v>321</v>
      </c>
      <c r="Z41" s="145" t="s">
        <v>321</v>
      </c>
      <c r="AA41" s="65" t="s">
        <v>321</v>
      </c>
      <c r="AB41" s="91">
        <v>34.299999999999997</v>
      </c>
      <c r="AD41" s="123">
        <f t="shared" si="3"/>
        <v>137.19999999999999</v>
      </c>
    </row>
    <row r="42" spans="1:30" s="8" customFormat="1" ht="44.25" customHeight="1">
      <c r="A42" s="11"/>
      <c r="B42" s="12"/>
      <c r="C42" s="34">
        <v>6</v>
      </c>
      <c r="D42" s="40">
        <v>5</v>
      </c>
      <c r="E42" s="40">
        <v>6</v>
      </c>
      <c r="F42" s="52">
        <v>0</v>
      </c>
      <c r="G42" s="52">
        <v>7</v>
      </c>
      <c r="H42" s="52">
        <v>0</v>
      </c>
      <c r="I42" s="52">
        <v>3</v>
      </c>
      <c r="J42" s="203">
        <v>4</v>
      </c>
      <c r="K42" s="40">
        <v>2</v>
      </c>
      <c r="L42" s="40">
        <v>1</v>
      </c>
      <c r="M42" s="40">
        <v>0</v>
      </c>
      <c r="N42" s="195">
        <v>1</v>
      </c>
      <c r="O42" s="40">
        <v>2</v>
      </c>
      <c r="P42" s="40">
        <v>1</v>
      </c>
      <c r="Q42" s="41">
        <v>0</v>
      </c>
      <c r="R42" s="41">
        <v>5</v>
      </c>
      <c r="S42" s="41" t="s">
        <v>312</v>
      </c>
      <c r="T42" s="223" t="s">
        <v>157</v>
      </c>
      <c r="U42" s="218" t="s">
        <v>291</v>
      </c>
      <c r="V42" s="219">
        <v>3176.2</v>
      </c>
      <c r="W42" s="219">
        <v>2562.1999999999998</v>
      </c>
      <c r="X42" s="219">
        <v>2562.1999999999998</v>
      </c>
      <c r="Y42" s="220">
        <f>X42</f>
        <v>2562.1999999999998</v>
      </c>
      <c r="Z42" s="220">
        <f>Y42</f>
        <v>2562.1999999999998</v>
      </c>
      <c r="AA42" s="220">
        <f>Z42</f>
        <v>2562.1999999999998</v>
      </c>
      <c r="AB42" s="222"/>
      <c r="AD42" s="123">
        <f t="shared" ref="AD42:AD47" si="8">SUM(V42:AC42)</f>
        <v>15987.2</v>
      </c>
    </row>
    <row r="43" spans="1:30" s="8" customFormat="1" ht="33.75" customHeight="1">
      <c r="A43" s="11"/>
      <c r="B43" s="12"/>
      <c r="C43" s="34"/>
      <c r="D43" s="40"/>
      <c r="E43" s="40"/>
      <c r="F43" s="40"/>
      <c r="G43" s="40"/>
      <c r="H43" s="40"/>
      <c r="I43" s="40"/>
      <c r="J43" s="52"/>
      <c r="K43" s="40"/>
      <c r="L43" s="40"/>
      <c r="M43" s="40"/>
      <c r="N43" s="40"/>
      <c r="O43" s="40"/>
      <c r="P43" s="40"/>
      <c r="Q43" s="41"/>
      <c r="R43" s="41"/>
      <c r="S43" s="41"/>
      <c r="T43" s="95" t="s">
        <v>226</v>
      </c>
      <c r="U43" s="90" t="s">
        <v>324</v>
      </c>
      <c r="V43" s="46">
        <v>0</v>
      </c>
      <c r="W43" s="46">
        <v>1</v>
      </c>
      <c r="X43" s="46">
        <v>1</v>
      </c>
      <c r="Y43" s="46">
        <v>1</v>
      </c>
      <c r="Z43" s="46">
        <v>1</v>
      </c>
      <c r="AA43" s="46">
        <v>1</v>
      </c>
      <c r="AB43" s="46">
        <v>1</v>
      </c>
      <c r="AD43" s="123">
        <f t="shared" si="8"/>
        <v>6</v>
      </c>
    </row>
    <row r="44" spans="1:30" s="8" customFormat="1" ht="32.25" hidden="1" customHeight="1">
      <c r="A44" s="11"/>
      <c r="B44" s="12"/>
      <c r="C44" s="34">
        <v>6</v>
      </c>
      <c r="D44" s="40">
        <v>5</v>
      </c>
      <c r="E44" s="40">
        <v>6</v>
      </c>
      <c r="F44" s="52">
        <v>0</v>
      </c>
      <c r="G44" s="52">
        <v>7</v>
      </c>
      <c r="H44" s="52">
        <v>0</v>
      </c>
      <c r="I44" s="52">
        <v>3</v>
      </c>
      <c r="J44" s="203">
        <v>4</v>
      </c>
      <c r="K44" s="40">
        <v>2</v>
      </c>
      <c r="L44" s="40">
        <v>1</v>
      </c>
      <c r="M44" s="40">
        <v>0</v>
      </c>
      <c r="N44" s="195">
        <v>2</v>
      </c>
      <c r="O44" s="40">
        <v>2</v>
      </c>
      <c r="P44" s="40">
        <v>1</v>
      </c>
      <c r="Q44" s="41">
        <v>0</v>
      </c>
      <c r="R44" s="41">
        <v>9</v>
      </c>
      <c r="S44" s="41" t="s">
        <v>312</v>
      </c>
      <c r="T44" s="48" t="s">
        <v>158</v>
      </c>
      <c r="U44" s="90" t="s">
        <v>303</v>
      </c>
      <c r="V44" s="176">
        <v>0</v>
      </c>
      <c r="W44" s="153">
        <v>0</v>
      </c>
      <c r="X44" s="153">
        <v>0</v>
      </c>
      <c r="Y44" s="145">
        <v>0</v>
      </c>
      <c r="Z44" s="145">
        <v>0</v>
      </c>
      <c r="AA44" s="145">
        <v>0</v>
      </c>
      <c r="AB44" s="232"/>
      <c r="AD44" s="123">
        <f t="shared" si="8"/>
        <v>0</v>
      </c>
    </row>
    <row r="45" spans="1:30" s="8" customFormat="1" ht="31.5" hidden="1" customHeight="1">
      <c r="A45" s="11"/>
      <c r="B45" s="12"/>
      <c r="C45" s="34"/>
      <c r="D45" s="40"/>
      <c r="E45" s="40"/>
      <c r="F45" s="40"/>
      <c r="G45" s="40"/>
      <c r="H45" s="40"/>
      <c r="I45" s="40"/>
      <c r="J45" s="52"/>
      <c r="K45" s="40"/>
      <c r="L45" s="40"/>
      <c r="M45" s="40"/>
      <c r="N45" s="40"/>
      <c r="O45" s="34"/>
      <c r="P45" s="34"/>
      <c r="Q45" s="35"/>
      <c r="R45" s="35"/>
      <c r="S45" s="35"/>
      <c r="T45" s="95" t="s">
        <v>39</v>
      </c>
      <c r="U45" s="198" t="s">
        <v>291</v>
      </c>
      <c r="V45" s="136" t="s">
        <v>321</v>
      </c>
      <c r="W45" s="66" t="s">
        <v>321</v>
      </c>
      <c r="X45" s="145" t="s">
        <v>321</v>
      </c>
      <c r="Y45" s="145" t="s">
        <v>321</v>
      </c>
      <c r="Z45" s="145" t="s">
        <v>321</v>
      </c>
      <c r="AA45" s="145" t="s">
        <v>321</v>
      </c>
      <c r="AB45" s="236"/>
      <c r="AD45" s="123">
        <f t="shared" si="8"/>
        <v>0</v>
      </c>
    </row>
    <row r="46" spans="1:30" s="8" customFormat="1" ht="36" customHeight="1">
      <c r="A46" s="11"/>
      <c r="B46" s="12"/>
      <c r="C46" s="34">
        <v>6</v>
      </c>
      <c r="D46" s="34">
        <v>5</v>
      </c>
      <c r="E46" s="34">
        <v>6</v>
      </c>
      <c r="F46" s="34">
        <v>0</v>
      </c>
      <c r="G46" s="34">
        <v>7</v>
      </c>
      <c r="H46" s="34">
        <v>0</v>
      </c>
      <c r="I46" s="34">
        <v>3</v>
      </c>
      <c r="J46" s="203">
        <v>4</v>
      </c>
      <c r="K46" s="34">
        <v>2</v>
      </c>
      <c r="L46" s="34">
        <v>1</v>
      </c>
      <c r="M46" s="34">
        <v>0</v>
      </c>
      <c r="N46" s="131">
        <v>1</v>
      </c>
      <c r="O46" s="34">
        <v>2</v>
      </c>
      <c r="P46" s="40">
        <v>2</v>
      </c>
      <c r="Q46" s="41">
        <v>2</v>
      </c>
      <c r="R46" s="41">
        <v>4</v>
      </c>
      <c r="S46" s="41" t="s">
        <v>310</v>
      </c>
      <c r="T46" s="223" t="s">
        <v>190</v>
      </c>
      <c r="U46" s="218" t="s">
        <v>303</v>
      </c>
      <c r="V46" s="219">
        <v>205</v>
      </c>
      <c r="W46" s="219">
        <v>0</v>
      </c>
      <c r="X46" s="219">
        <v>0</v>
      </c>
      <c r="Y46" s="220">
        <v>0</v>
      </c>
      <c r="Z46" s="220">
        <f>Y46</f>
        <v>0</v>
      </c>
      <c r="AA46" s="220">
        <f>Z46</f>
        <v>0</v>
      </c>
      <c r="AB46" s="222"/>
      <c r="AD46" s="123">
        <f t="shared" si="8"/>
        <v>205</v>
      </c>
    </row>
    <row r="47" spans="1:30" s="8" customFormat="1" ht="32.25" customHeight="1">
      <c r="A47" s="11"/>
      <c r="B47" s="12"/>
      <c r="C47" s="34"/>
      <c r="D47" s="34"/>
      <c r="E47" s="34"/>
      <c r="F47" s="34"/>
      <c r="G47" s="34"/>
      <c r="H47" s="34"/>
      <c r="I47" s="34"/>
      <c r="J47" s="52"/>
      <c r="K47" s="34"/>
      <c r="L47" s="34"/>
      <c r="M47" s="40"/>
      <c r="N47" s="34"/>
      <c r="O47" s="34"/>
      <c r="P47" s="34"/>
      <c r="Q47" s="35"/>
      <c r="R47" s="35"/>
      <c r="S47" s="35"/>
      <c r="T47" s="48" t="s">
        <v>252</v>
      </c>
      <c r="U47" s="90" t="s">
        <v>291</v>
      </c>
      <c r="V47" s="65">
        <v>45</v>
      </c>
      <c r="W47" s="145" t="s">
        <v>321</v>
      </c>
      <c r="X47" s="145" t="s">
        <v>321</v>
      </c>
      <c r="Y47" s="145" t="s">
        <v>321</v>
      </c>
      <c r="Z47" s="145" t="s">
        <v>321</v>
      </c>
      <c r="AA47" s="65" t="s">
        <v>321</v>
      </c>
      <c r="AB47" s="46">
        <v>45</v>
      </c>
      <c r="AD47" s="123">
        <f t="shared" si="8"/>
        <v>90</v>
      </c>
    </row>
    <row r="48" spans="1:30" s="87" customFormat="1" ht="32.25" customHeight="1">
      <c r="A48" s="85"/>
      <c r="B48" s="86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2"/>
      <c r="N48" s="51"/>
      <c r="O48" s="51"/>
      <c r="P48" s="51"/>
      <c r="Q48" s="45"/>
      <c r="R48" s="45"/>
      <c r="S48" s="45"/>
      <c r="T48" s="88" t="s">
        <v>213</v>
      </c>
      <c r="U48" s="96" t="s">
        <v>303</v>
      </c>
      <c r="V48" s="97">
        <f>V51+V53+V55+V57+V60</f>
        <v>617</v>
      </c>
      <c r="W48" s="97">
        <f>W51+W53+W55+W57+W60+W64</f>
        <v>24</v>
      </c>
      <c r="X48" s="97">
        <f>X51+X53+X55+X57+X60+X64</f>
        <v>0</v>
      </c>
      <c r="Y48" s="97">
        <f>Y51+Y53+Y55+Y57+Y60+Y64</f>
        <v>2364.6999999999998</v>
      </c>
      <c r="Z48" s="97">
        <f>Z51+Z53+Z55+Z57+Z60+Z64</f>
        <v>2364.6999999999998</v>
      </c>
      <c r="AA48" s="97">
        <f>AA51+AA53+AA55+AA57+AA60+AA64</f>
        <v>2364.6999999999998</v>
      </c>
      <c r="AB48" s="235"/>
      <c r="AD48" s="123">
        <f t="shared" si="3"/>
        <v>7735.0999999999995</v>
      </c>
    </row>
    <row r="49" spans="1:38" s="8" customFormat="1" ht="28.5" customHeight="1">
      <c r="A49" s="11"/>
      <c r="B49" s="12"/>
      <c r="C49" s="34"/>
      <c r="D49" s="34"/>
      <c r="E49" s="34"/>
      <c r="F49" s="34"/>
      <c r="G49" s="34"/>
      <c r="H49" s="34"/>
      <c r="I49" s="34"/>
      <c r="J49" s="51"/>
      <c r="K49" s="34"/>
      <c r="L49" s="34"/>
      <c r="M49" s="40"/>
      <c r="N49" s="34"/>
      <c r="O49" s="34"/>
      <c r="P49" s="34"/>
      <c r="Q49" s="35"/>
      <c r="R49" s="35"/>
      <c r="S49" s="35"/>
      <c r="T49" s="9" t="s">
        <v>100</v>
      </c>
      <c r="U49" s="198" t="s">
        <v>291</v>
      </c>
      <c r="V49" s="68">
        <v>3</v>
      </c>
      <c r="W49" s="65">
        <v>3</v>
      </c>
      <c r="X49" s="65">
        <v>3</v>
      </c>
      <c r="Y49" s="65">
        <v>3</v>
      </c>
      <c r="Z49" s="65">
        <v>3</v>
      </c>
      <c r="AA49" s="65">
        <v>3</v>
      </c>
      <c r="AB49" s="65">
        <f>SUM(V49:AA49)</f>
        <v>18</v>
      </c>
      <c r="AD49" s="123">
        <f t="shared" si="3"/>
        <v>36</v>
      </c>
    </row>
    <row r="50" spans="1:38" s="205" customFormat="1" ht="32.25" customHeight="1">
      <c r="A50" s="72"/>
      <c r="B50" s="73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1"/>
      <c r="R50" s="41"/>
      <c r="S50" s="41"/>
      <c r="T50" s="33" t="s">
        <v>246</v>
      </c>
      <c r="U50" s="198" t="s">
        <v>292</v>
      </c>
      <c r="V50" s="226">
        <v>87</v>
      </c>
      <c r="W50" s="66" t="s">
        <v>321</v>
      </c>
      <c r="X50" s="145" t="s">
        <v>321</v>
      </c>
      <c r="Y50" s="145" t="s">
        <v>321</v>
      </c>
      <c r="Z50" s="145" t="s">
        <v>321</v>
      </c>
      <c r="AA50" s="145" t="s">
        <v>321</v>
      </c>
      <c r="AB50" s="65">
        <v>87</v>
      </c>
      <c r="AD50" s="206">
        <f>SUM(V50:AC50)</f>
        <v>174</v>
      </c>
    </row>
    <row r="51" spans="1:38" s="8" customFormat="1" ht="28">
      <c r="A51" s="11"/>
      <c r="B51" s="12"/>
      <c r="C51" s="34">
        <v>6</v>
      </c>
      <c r="D51" s="34">
        <v>5</v>
      </c>
      <c r="E51" s="34">
        <v>6</v>
      </c>
      <c r="F51" s="52">
        <v>0</v>
      </c>
      <c r="G51" s="52">
        <v>7</v>
      </c>
      <c r="H51" s="52">
        <v>0</v>
      </c>
      <c r="I51" s="52">
        <v>3</v>
      </c>
      <c r="J51" s="203">
        <v>4</v>
      </c>
      <c r="K51" s="34">
        <v>2</v>
      </c>
      <c r="L51" s="34">
        <v>1</v>
      </c>
      <c r="M51" s="34">
        <v>0</v>
      </c>
      <c r="N51" s="34">
        <v>2</v>
      </c>
      <c r="O51" s="34">
        <v>2</v>
      </c>
      <c r="P51" s="34">
        <v>2</v>
      </c>
      <c r="Q51" s="35">
        <v>1</v>
      </c>
      <c r="R51" s="35">
        <v>1</v>
      </c>
      <c r="S51" s="35" t="s">
        <v>310</v>
      </c>
      <c r="T51" s="223" t="s">
        <v>339</v>
      </c>
      <c r="U51" s="218" t="s">
        <v>303</v>
      </c>
      <c r="V51" s="219">
        <v>0</v>
      </c>
      <c r="W51" s="219">
        <v>0</v>
      </c>
      <c r="X51" s="219">
        <v>0</v>
      </c>
      <c r="Y51" s="220">
        <f>X51</f>
        <v>0</v>
      </c>
      <c r="Z51" s="220">
        <f>Y51</f>
        <v>0</v>
      </c>
      <c r="AA51" s="220">
        <f>Z51</f>
        <v>0</v>
      </c>
      <c r="AB51" s="221"/>
      <c r="AD51" s="123">
        <f>SUM(V51:AC51)</f>
        <v>0</v>
      </c>
    </row>
    <row r="52" spans="1:38" s="8" customFormat="1" ht="32.25" customHeight="1">
      <c r="A52" s="11"/>
      <c r="B52" s="12"/>
      <c r="C52" s="34"/>
      <c r="D52" s="34"/>
      <c r="E52" s="34"/>
      <c r="F52" s="40"/>
      <c r="G52" s="40"/>
      <c r="H52" s="40"/>
      <c r="I52" s="40"/>
      <c r="J52" s="52"/>
      <c r="K52" s="34"/>
      <c r="L52" s="34"/>
      <c r="M52" s="34"/>
      <c r="N52" s="34"/>
      <c r="O52" s="34"/>
      <c r="P52" s="34"/>
      <c r="Q52" s="35"/>
      <c r="R52" s="35"/>
      <c r="S52" s="35"/>
      <c r="T52" s="135" t="s">
        <v>253</v>
      </c>
      <c r="U52" s="90" t="s">
        <v>291</v>
      </c>
      <c r="V52" s="65">
        <v>3</v>
      </c>
      <c r="W52" s="66" t="s">
        <v>321</v>
      </c>
      <c r="X52" s="145" t="s">
        <v>321</v>
      </c>
      <c r="Y52" s="145" t="s">
        <v>321</v>
      </c>
      <c r="Z52" s="145" t="s">
        <v>321</v>
      </c>
      <c r="AA52" s="145" t="s">
        <v>321</v>
      </c>
      <c r="AB52" s="65">
        <v>3</v>
      </c>
      <c r="AD52" s="123">
        <f>SUM(V52:AC52)</f>
        <v>6</v>
      </c>
    </row>
    <row r="53" spans="1:38" s="8" customFormat="1" ht="34.5" customHeight="1">
      <c r="A53" s="11"/>
      <c r="B53" s="12"/>
      <c r="C53" s="34">
        <v>6</v>
      </c>
      <c r="D53" s="34">
        <v>5</v>
      </c>
      <c r="E53" s="34">
        <v>6</v>
      </c>
      <c r="F53" s="52">
        <v>0</v>
      </c>
      <c r="G53" s="52">
        <v>7</v>
      </c>
      <c r="H53" s="52">
        <v>0</v>
      </c>
      <c r="I53" s="52">
        <v>3</v>
      </c>
      <c r="J53" s="203">
        <v>4</v>
      </c>
      <c r="K53" s="34">
        <v>2</v>
      </c>
      <c r="L53" s="34">
        <v>1</v>
      </c>
      <c r="M53" s="34">
        <v>0</v>
      </c>
      <c r="N53" s="195">
        <v>2</v>
      </c>
      <c r="O53" s="34">
        <v>2</v>
      </c>
      <c r="P53" s="34">
        <v>2</v>
      </c>
      <c r="Q53" s="35">
        <v>1</v>
      </c>
      <c r="R53" s="35">
        <v>2</v>
      </c>
      <c r="S53" s="35" t="s">
        <v>310</v>
      </c>
      <c r="T53" s="223" t="s">
        <v>159</v>
      </c>
      <c r="U53" s="218" t="s">
        <v>303</v>
      </c>
      <c r="V53" s="219">
        <v>275</v>
      </c>
      <c r="W53" s="219">
        <v>0</v>
      </c>
      <c r="X53" s="219">
        <v>0</v>
      </c>
      <c r="Y53" s="220">
        <v>0</v>
      </c>
      <c r="Z53" s="220">
        <v>0</v>
      </c>
      <c r="AA53" s="220">
        <f>Z53</f>
        <v>0</v>
      </c>
      <c r="AB53" s="221"/>
      <c r="AD53" s="123">
        <f t="shared" si="3"/>
        <v>275</v>
      </c>
    </row>
    <row r="54" spans="1:38" s="76" customFormat="1" ht="31.5" customHeight="1">
      <c r="A54" s="72"/>
      <c r="B54" s="73"/>
      <c r="C54" s="40"/>
      <c r="D54" s="40"/>
      <c r="E54" s="40"/>
      <c r="F54" s="40"/>
      <c r="G54" s="40"/>
      <c r="H54" s="40"/>
      <c r="I54" s="40"/>
      <c r="J54" s="52"/>
      <c r="K54" s="40"/>
      <c r="L54" s="40"/>
      <c r="M54" s="40"/>
      <c r="N54" s="40"/>
      <c r="O54" s="40"/>
      <c r="P54" s="40"/>
      <c r="Q54" s="41"/>
      <c r="R54" s="41"/>
      <c r="S54" s="41"/>
      <c r="T54" s="95" t="s">
        <v>254</v>
      </c>
      <c r="U54" s="90" t="s">
        <v>291</v>
      </c>
      <c r="V54" s="65">
        <v>3</v>
      </c>
      <c r="W54" s="66" t="s">
        <v>321</v>
      </c>
      <c r="X54" s="145" t="s">
        <v>321</v>
      </c>
      <c r="Y54" s="145" t="s">
        <v>321</v>
      </c>
      <c r="Z54" s="145" t="s">
        <v>321</v>
      </c>
      <c r="AA54" s="145" t="s">
        <v>321</v>
      </c>
      <c r="AB54" s="65">
        <v>3</v>
      </c>
      <c r="AD54" s="123">
        <f t="shared" si="3"/>
        <v>6</v>
      </c>
    </row>
    <row r="55" spans="1:38" s="8" customFormat="1" ht="34.5" customHeight="1">
      <c r="A55" s="72"/>
      <c r="B55" s="73"/>
      <c r="C55" s="40">
        <v>6</v>
      </c>
      <c r="D55" s="40">
        <v>5</v>
      </c>
      <c r="E55" s="40">
        <v>6</v>
      </c>
      <c r="F55" s="52">
        <v>0</v>
      </c>
      <c r="G55" s="52">
        <v>7</v>
      </c>
      <c r="H55" s="52">
        <v>0</v>
      </c>
      <c r="I55" s="52">
        <v>3</v>
      </c>
      <c r="J55" s="52">
        <v>4</v>
      </c>
      <c r="K55" s="40">
        <v>2</v>
      </c>
      <c r="L55" s="40">
        <v>1</v>
      </c>
      <c r="M55" s="40">
        <v>0</v>
      </c>
      <c r="N55" s="40">
        <v>2</v>
      </c>
      <c r="O55" s="40">
        <v>2</v>
      </c>
      <c r="P55" s="40">
        <v>2</v>
      </c>
      <c r="Q55" s="41">
        <v>1</v>
      </c>
      <c r="R55" s="41">
        <v>9</v>
      </c>
      <c r="S55" s="41" t="s">
        <v>310</v>
      </c>
      <c r="T55" s="223" t="s">
        <v>160</v>
      </c>
      <c r="U55" s="218" t="s">
        <v>303</v>
      </c>
      <c r="V55" s="220">
        <v>0</v>
      </c>
      <c r="W55" s="220">
        <v>0</v>
      </c>
      <c r="X55" s="220">
        <v>0</v>
      </c>
      <c r="Y55" s="220">
        <v>2364.6999999999998</v>
      </c>
      <c r="Z55" s="220">
        <f>Y55</f>
        <v>2364.6999999999998</v>
      </c>
      <c r="AA55" s="220">
        <f>Z55</f>
        <v>2364.6999999999998</v>
      </c>
      <c r="AB55" s="221"/>
      <c r="AD55" s="123">
        <f t="shared" si="3"/>
        <v>7094.0999999999995</v>
      </c>
    </row>
    <row r="56" spans="1:38" s="76" customFormat="1" ht="31.5" customHeight="1">
      <c r="A56" s="72"/>
      <c r="B56" s="73"/>
      <c r="C56" s="40"/>
      <c r="D56" s="40"/>
      <c r="E56" s="40"/>
      <c r="F56" s="40"/>
      <c r="G56" s="40"/>
      <c r="H56" s="40"/>
      <c r="I56" s="40"/>
      <c r="J56" s="52"/>
      <c r="K56" s="40"/>
      <c r="L56" s="40"/>
      <c r="M56" s="40"/>
      <c r="N56" s="40"/>
      <c r="O56" s="40"/>
      <c r="P56" s="40"/>
      <c r="Q56" s="41"/>
      <c r="R56" s="41"/>
      <c r="S56" s="41"/>
      <c r="T56" s="95" t="s">
        <v>214</v>
      </c>
      <c r="U56" s="90" t="s">
        <v>291</v>
      </c>
      <c r="V56" s="66" t="s">
        <v>321</v>
      </c>
      <c r="W56" s="145" t="s">
        <v>321</v>
      </c>
      <c r="X56" s="145" t="s">
        <v>321</v>
      </c>
      <c r="Y56" s="65">
        <v>3</v>
      </c>
      <c r="Z56" s="65">
        <v>3</v>
      </c>
      <c r="AA56" s="65">
        <v>3</v>
      </c>
      <c r="AB56" s="65">
        <v>9</v>
      </c>
      <c r="AD56" s="123">
        <f t="shared" si="3"/>
        <v>18</v>
      </c>
    </row>
    <row r="57" spans="1:38" s="8" customFormat="1" ht="28">
      <c r="A57" s="11"/>
      <c r="B57" s="12"/>
      <c r="C57" s="34">
        <v>6</v>
      </c>
      <c r="D57" s="34">
        <v>5</v>
      </c>
      <c r="E57" s="34">
        <v>6</v>
      </c>
      <c r="F57" s="34">
        <v>0</v>
      </c>
      <c r="G57" s="34">
        <v>7</v>
      </c>
      <c r="H57" s="34">
        <v>0</v>
      </c>
      <c r="I57" s="34">
        <v>3</v>
      </c>
      <c r="J57" s="203">
        <v>4</v>
      </c>
      <c r="K57" s="34">
        <v>2</v>
      </c>
      <c r="L57" s="34">
        <v>1</v>
      </c>
      <c r="M57" s="34">
        <v>0</v>
      </c>
      <c r="N57" s="195">
        <v>2</v>
      </c>
      <c r="O57" s="34">
        <v>2</v>
      </c>
      <c r="P57" s="34">
        <v>2</v>
      </c>
      <c r="Q57" s="35">
        <v>3</v>
      </c>
      <c r="R57" s="35">
        <v>0</v>
      </c>
      <c r="S57" s="35" t="s">
        <v>310</v>
      </c>
      <c r="T57" s="223" t="s">
        <v>163</v>
      </c>
      <c r="U57" s="218" t="s">
        <v>303</v>
      </c>
      <c r="V57" s="219">
        <v>162</v>
      </c>
      <c r="W57" s="219">
        <v>0</v>
      </c>
      <c r="X57" s="219">
        <v>0</v>
      </c>
      <c r="Y57" s="220">
        <f>X57</f>
        <v>0</v>
      </c>
      <c r="Z57" s="220">
        <f>Y57</f>
        <v>0</v>
      </c>
      <c r="AA57" s="220">
        <f>Z57</f>
        <v>0</v>
      </c>
      <c r="AB57" s="221"/>
      <c r="AD57" s="123">
        <f t="shared" si="3"/>
        <v>162</v>
      </c>
    </row>
    <row r="58" spans="1:38" s="8" customFormat="1" ht="33.75" customHeight="1" thickBot="1">
      <c r="A58" s="11"/>
      <c r="B58" s="12"/>
      <c r="C58" s="34"/>
      <c r="D58" s="34"/>
      <c r="E58" s="34"/>
      <c r="F58" s="34"/>
      <c r="G58" s="34"/>
      <c r="H58" s="34"/>
      <c r="I58" s="34"/>
      <c r="J58" s="52"/>
      <c r="K58" s="34"/>
      <c r="L58" s="34"/>
      <c r="M58" s="40"/>
      <c r="N58" s="34"/>
      <c r="O58" s="34"/>
      <c r="P58" s="34"/>
      <c r="Q58" s="35"/>
      <c r="R58" s="35"/>
      <c r="S58" s="35"/>
      <c r="T58" s="48" t="s">
        <v>370</v>
      </c>
      <c r="U58" s="90" t="s">
        <v>291</v>
      </c>
      <c r="V58" s="157">
        <v>3</v>
      </c>
      <c r="W58" s="157" t="s">
        <v>321</v>
      </c>
      <c r="X58" s="157" t="s">
        <v>321</v>
      </c>
      <c r="Y58" s="65" t="s">
        <v>321</v>
      </c>
      <c r="Z58" s="65" t="s">
        <v>321</v>
      </c>
      <c r="AA58" s="65" t="s">
        <v>321</v>
      </c>
      <c r="AB58" s="65">
        <v>3</v>
      </c>
      <c r="AD58" s="123">
        <f t="shared" si="3"/>
        <v>6</v>
      </c>
      <c r="AE58" s="310" t="s">
        <v>206</v>
      </c>
      <c r="AF58" s="310" t="s">
        <v>207</v>
      </c>
      <c r="AG58" s="310" t="s">
        <v>208</v>
      </c>
      <c r="AH58" s="310" t="s">
        <v>209</v>
      </c>
      <c r="AI58" s="310">
        <v>92941.6</v>
      </c>
      <c r="AJ58" s="310" t="s">
        <v>210</v>
      </c>
      <c r="AL58" s="311"/>
    </row>
    <row r="59" spans="1:38" s="8" customFormat="1" ht="33.75" customHeight="1">
      <c r="A59" s="11"/>
      <c r="B59" s="12"/>
      <c r="C59" s="34"/>
      <c r="D59" s="34"/>
      <c r="E59" s="34"/>
      <c r="F59" s="34"/>
      <c r="G59" s="34"/>
      <c r="H59" s="34"/>
      <c r="I59" s="34"/>
      <c r="J59" s="52"/>
      <c r="K59" s="34"/>
      <c r="L59" s="34"/>
      <c r="M59" s="40"/>
      <c r="N59" s="34"/>
      <c r="O59" s="34"/>
      <c r="P59" s="34"/>
      <c r="Q59" s="35"/>
      <c r="R59" s="35"/>
      <c r="S59" s="35"/>
      <c r="T59" s="48" t="s">
        <v>371</v>
      </c>
      <c r="U59" s="90" t="s">
        <v>291</v>
      </c>
      <c r="V59" s="157" t="s">
        <v>321</v>
      </c>
      <c r="W59" s="158">
        <v>3</v>
      </c>
      <c r="X59" s="158">
        <v>3</v>
      </c>
      <c r="Y59" s="65">
        <v>3</v>
      </c>
      <c r="Z59" s="65" t="s">
        <v>321</v>
      </c>
      <c r="AA59" s="65" t="s">
        <v>321</v>
      </c>
      <c r="AB59" s="65">
        <v>3</v>
      </c>
      <c r="AD59" s="123">
        <f t="shared" si="3"/>
        <v>12</v>
      </c>
      <c r="AE59" s="8">
        <v>550604.4</v>
      </c>
    </row>
    <row r="60" spans="1:38" s="8" customFormat="1" ht="32.4" customHeight="1">
      <c r="A60" s="11"/>
      <c r="B60" s="12"/>
      <c r="C60" s="34">
        <v>6</v>
      </c>
      <c r="D60" s="34">
        <v>5</v>
      </c>
      <c r="E60" s="34">
        <v>6</v>
      </c>
      <c r="F60" s="34">
        <v>0</v>
      </c>
      <c r="G60" s="34">
        <v>7</v>
      </c>
      <c r="H60" s="34">
        <v>0</v>
      </c>
      <c r="I60" s="34">
        <v>3</v>
      </c>
      <c r="J60" s="203">
        <v>4</v>
      </c>
      <c r="K60" s="34">
        <v>2</v>
      </c>
      <c r="L60" s="34">
        <v>1</v>
      </c>
      <c r="M60" s="34">
        <v>0</v>
      </c>
      <c r="N60" s="195">
        <v>2</v>
      </c>
      <c r="O60" s="34">
        <v>2</v>
      </c>
      <c r="P60" s="40">
        <v>2</v>
      </c>
      <c r="Q60" s="41">
        <v>4</v>
      </c>
      <c r="R60" s="41">
        <v>2</v>
      </c>
      <c r="S60" s="41" t="s">
        <v>310</v>
      </c>
      <c r="T60" s="192" t="s">
        <v>164</v>
      </c>
      <c r="U60" s="218" t="s">
        <v>303</v>
      </c>
      <c r="V60" s="219">
        <v>180</v>
      </c>
      <c r="W60" s="219">
        <v>24</v>
      </c>
      <c r="X60" s="219">
        <v>0</v>
      </c>
      <c r="Y60" s="220">
        <v>0</v>
      </c>
      <c r="Z60" s="220">
        <v>0</v>
      </c>
      <c r="AA60" s="220">
        <f>Z60</f>
        <v>0</v>
      </c>
      <c r="AB60" s="221"/>
      <c r="AD60" s="123">
        <f t="shared" si="3"/>
        <v>204</v>
      </c>
    </row>
    <row r="61" spans="1:38" s="8" customFormat="1" ht="34.5" customHeight="1">
      <c r="A61" s="11"/>
      <c r="B61" s="12"/>
      <c r="C61" s="34"/>
      <c r="D61" s="34"/>
      <c r="E61" s="34"/>
      <c r="F61" s="34"/>
      <c r="G61" s="34"/>
      <c r="H61" s="34"/>
      <c r="I61" s="34"/>
      <c r="J61" s="52"/>
      <c r="K61" s="34"/>
      <c r="L61" s="34"/>
      <c r="M61" s="40"/>
      <c r="N61" s="34"/>
      <c r="O61" s="34"/>
      <c r="P61" s="34"/>
      <c r="Q61" s="35"/>
      <c r="R61" s="35"/>
      <c r="S61" s="35"/>
      <c r="T61" s="141" t="s">
        <v>227</v>
      </c>
      <c r="U61" s="90" t="s">
        <v>291</v>
      </c>
      <c r="V61" s="65">
        <v>3</v>
      </c>
      <c r="W61" s="66">
        <v>3</v>
      </c>
      <c r="X61" s="157" t="s">
        <v>321</v>
      </c>
      <c r="Y61" s="65" t="s">
        <v>321</v>
      </c>
      <c r="Z61" s="65" t="s">
        <v>321</v>
      </c>
      <c r="AA61" s="65" t="s">
        <v>321</v>
      </c>
      <c r="AB61" s="65">
        <v>3</v>
      </c>
      <c r="AD61" s="123">
        <f t="shared" si="3"/>
        <v>9</v>
      </c>
    </row>
    <row r="62" spans="1:38" s="8" customFormat="1" ht="34.5" customHeight="1">
      <c r="A62" s="11"/>
      <c r="B62" s="12"/>
      <c r="C62" s="34"/>
      <c r="D62" s="34"/>
      <c r="E62" s="34"/>
      <c r="F62" s="34"/>
      <c r="G62" s="34"/>
      <c r="H62" s="34"/>
      <c r="I62" s="34"/>
      <c r="J62" s="52"/>
      <c r="K62" s="34"/>
      <c r="L62" s="34"/>
      <c r="M62" s="40"/>
      <c r="N62" s="34"/>
      <c r="O62" s="34"/>
      <c r="P62" s="34"/>
      <c r="Q62" s="35"/>
      <c r="R62" s="35"/>
      <c r="S62" s="35"/>
      <c r="T62" s="88" t="s">
        <v>161</v>
      </c>
      <c r="U62" s="96" t="s">
        <v>303</v>
      </c>
      <c r="V62" s="97">
        <f t="shared" ref="V62:AA62" si="9">V64</f>
        <v>12918.7</v>
      </c>
      <c r="W62" s="97">
        <f t="shared" si="9"/>
        <v>0</v>
      </c>
      <c r="X62" s="97">
        <f t="shared" si="9"/>
        <v>0</v>
      </c>
      <c r="Y62" s="97">
        <f t="shared" si="9"/>
        <v>0</v>
      </c>
      <c r="Z62" s="97">
        <f t="shared" si="9"/>
        <v>0</v>
      </c>
      <c r="AA62" s="97">
        <f t="shared" si="9"/>
        <v>0</v>
      </c>
      <c r="AB62" s="130"/>
      <c r="AD62" s="123"/>
    </row>
    <row r="63" spans="1:38" s="8" customFormat="1" ht="44.4" customHeight="1">
      <c r="A63" s="11"/>
      <c r="B63" s="12"/>
      <c r="C63" s="34"/>
      <c r="D63" s="34"/>
      <c r="E63" s="34"/>
      <c r="F63" s="34"/>
      <c r="G63" s="34"/>
      <c r="H63" s="34"/>
      <c r="I63" s="34"/>
      <c r="J63" s="52"/>
      <c r="K63" s="34"/>
      <c r="L63" s="34"/>
      <c r="M63" s="40"/>
      <c r="N63" s="34"/>
      <c r="O63" s="34"/>
      <c r="P63" s="34"/>
      <c r="Q63" s="35"/>
      <c r="R63" s="35"/>
      <c r="S63" s="35"/>
      <c r="T63" s="95" t="s">
        <v>162</v>
      </c>
      <c r="U63" s="90" t="s">
        <v>291</v>
      </c>
      <c r="V63" s="66">
        <v>2</v>
      </c>
      <c r="W63" s="65" t="s">
        <v>321</v>
      </c>
      <c r="X63" s="65" t="s">
        <v>321</v>
      </c>
      <c r="Y63" s="65" t="s">
        <v>321</v>
      </c>
      <c r="Z63" s="65" t="s">
        <v>321</v>
      </c>
      <c r="AA63" s="65" t="s">
        <v>321</v>
      </c>
      <c r="AB63" s="65">
        <v>2</v>
      </c>
      <c r="AD63" s="123"/>
    </row>
    <row r="64" spans="1:38" s="76" customFormat="1" ht="45.75" customHeight="1">
      <c r="A64" s="72"/>
      <c r="B64" s="73"/>
      <c r="C64" s="40">
        <v>6</v>
      </c>
      <c r="D64" s="40">
        <v>5</v>
      </c>
      <c r="E64" s="40">
        <v>6</v>
      </c>
      <c r="F64" s="40">
        <v>0</v>
      </c>
      <c r="G64" s="40">
        <v>7</v>
      </c>
      <c r="H64" s="40">
        <v>0</v>
      </c>
      <c r="I64" s="52">
        <v>3</v>
      </c>
      <c r="J64" s="203">
        <v>4</v>
      </c>
      <c r="K64" s="40">
        <v>2</v>
      </c>
      <c r="L64" s="40">
        <v>1</v>
      </c>
      <c r="M64" s="40" t="s">
        <v>98</v>
      </c>
      <c r="N64" s="40">
        <v>1</v>
      </c>
      <c r="O64" s="40">
        <v>5</v>
      </c>
      <c r="P64" s="40">
        <v>5</v>
      </c>
      <c r="Q64" s="41">
        <v>1</v>
      </c>
      <c r="R64" s="41">
        <v>9</v>
      </c>
      <c r="S64" s="41">
        <v>1</v>
      </c>
      <c r="T64" s="223" t="s">
        <v>165</v>
      </c>
      <c r="U64" s="218" t="s">
        <v>303</v>
      </c>
      <c r="V64" s="220">
        <v>12918.7</v>
      </c>
      <c r="W64" s="219">
        <v>0</v>
      </c>
      <c r="X64" s="219">
        <v>0</v>
      </c>
      <c r="Y64" s="219">
        <v>0</v>
      </c>
      <c r="Z64" s="219">
        <v>0</v>
      </c>
      <c r="AA64" s="219">
        <v>0</v>
      </c>
      <c r="AB64" s="221"/>
      <c r="AD64" s="123">
        <f t="shared" si="3"/>
        <v>12918.7</v>
      </c>
    </row>
    <row r="65" spans="1:36" s="76" customFormat="1" ht="28.75" customHeight="1">
      <c r="A65" s="72"/>
      <c r="B65" s="73"/>
      <c r="C65" s="40"/>
      <c r="D65" s="40"/>
      <c r="E65" s="40"/>
      <c r="F65" s="40"/>
      <c r="G65" s="40"/>
      <c r="H65" s="40"/>
      <c r="I65" s="40"/>
      <c r="J65" s="52"/>
      <c r="K65" s="40"/>
      <c r="L65" s="40"/>
      <c r="M65" s="40"/>
      <c r="N65" s="40"/>
      <c r="O65" s="40"/>
      <c r="P65" s="40"/>
      <c r="Q65" s="41"/>
      <c r="R65" s="41"/>
      <c r="S65" s="41"/>
      <c r="T65" s="48" t="s">
        <v>166</v>
      </c>
      <c r="U65" s="90" t="s">
        <v>291</v>
      </c>
      <c r="V65" s="65">
        <v>2</v>
      </c>
      <c r="W65" s="65" t="s">
        <v>321</v>
      </c>
      <c r="X65" s="65" t="s">
        <v>321</v>
      </c>
      <c r="Y65" s="65" t="s">
        <v>321</v>
      </c>
      <c r="Z65" s="65" t="s">
        <v>321</v>
      </c>
      <c r="AA65" s="65" t="s">
        <v>321</v>
      </c>
      <c r="AB65" s="65">
        <v>2</v>
      </c>
      <c r="AD65" s="123">
        <f t="shared" si="3"/>
        <v>4</v>
      </c>
    </row>
    <row r="66" spans="1:36" s="8" customFormat="1" ht="58.5" customHeight="1">
      <c r="A66" s="49"/>
      <c r="B66" s="50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4"/>
      <c r="R66" s="54"/>
      <c r="S66" s="54"/>
      <c r="T66" s="142" t="s">
        <v>360</v>
      </c>
      <c r="U66" s="37" t="s">
        <v>303</v>
      </c>
      <c r="V66" s="61">
        <f t="shared" ref="V66:AA66" si="10">V67+V93</f>
        <v>38552.100000000006</v>
      </c>
      <c r="W66" s="61">
        <f t="shared" si="10"/>
        <v>34293.1</v>
      </c>
      <c r="X66" s="61">
        <f t="shared" si="10"/>
        <v>33957.1</v>
      </c>
      <c r="Y66" s="61">
        <f t="shared" si="10"/>
        <v>38991</v>
      </c>
      <c r="Z66" s="61">
        <f t="shared" si="10"/>
        <v>27919.9</v>
      </c>
      <c r="AA66" s="61">
        <f t="shared" si="10"/>
        <v>27919.9</v>
      </c>
      <c r="AB66" s="234"/>
      <c r="AC66" s="44"/>
      <c r="AD66" s="123">
        <f>SUM(V66:AC66)</f>
        <v>201633.1</v>
      </c>
      <c r="AE66" s="197" t="e">
        <f>AE67+AE93</f>
        <v>#REF!</v>
      </c>
      <c r="AF66" s="197" t="e">
        <f>AF67+AF93</f>
        <v>#REF!</v>
      </c>
      <c r="AG66" s="197" t="e">
        <f>AG67+AG93</f>
        <v>#REF!</v>
      </c>
    </row>
    <row r="67" spans="1:36" s="8" customFormat="1" ht="31.5" customHeight="1">
      <c r="A67" s="49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45"/>
      <c r="R67" s="45"/>
      <c r="S67" s="45"/>
      <c r="T67" s="88" t="s">
        <v>337</v>
      </c>
      <c r="U67" s="96" t="s">
        <v>303</v>
      </c>
      <c r="V67" s="97">
        <f t="shared" ref="V67:AA67" si="11">V73+V75+V77+V79+V81+V83+V85+V87+V89+V91</f>
        <v>26598.9</v>
      </c>
      <c r="W67" s="97">
        <f t="shared" si="11"/>
        <v>26460.9</v>
      </c>
      <c r="X67" s="97">
        <f t="shared" si="11"/>
        <v>26460.9</v>
      </c>
      <c r="Y67" s="97">
        <f t="shared" si="11"/>
        <v>29282.1</v>
      </c>
      <c r="Z67" s="97">
        <f t="shared" si="11"/>
        <v>18211</v>
      </c>
      <c r="AA67" s="97">
        <f t="shared" si="11"/>
        <v>18211</v>
      </c>
      <c r="AB67" s="235"/>
      <c r="AD67" s="123">
        <f t="shared" si="3"/>
        <v>145224.80000000002</v>
      </c>
      <c r="AE67" s="197" t="e">
        <f>V67+#REF!</f>
        <v>#REF!</v>
      </c>
      <c r="AF67" s="197" t="e">
        <f>W67+#REF!</f>
        <v>#REF!</v>
      </c>
      <c r="AG67" s="197" t="e">
        <f>X67+#REF!</f>
        <v>#REF!</v>
      </c>
    </row>
    <row r="68" spans="1:36" s="8" customFormat="1" ht="31.25" customHeight="1">
      <c r="A68" s="11"/>
      <c r="B68" s="12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5"/>
      <c r="R68" s="35"/>
      <c r="S68" s="35"/>
      <c r="T68" s="33" t="s">
        <v>45</v>
      </c>
      <c r="U68" s="198" t="s">
        <v>292</v>
      </c>
      <c r="V68" s="66">
        <v>10</v>
      </c>
      <c r="W68" s="66">
        <v>10</v>
      </c>
      <c r="X68" s="66">
        <v>11</v>
      </c>
      <c r="Y68" s="66">
        <v>11</v>
      </c>
      <c r="Z68" s="66">
        <v>12</v>
      </c>
      <c r="AA68" s="66">
        <v>12</v>
      </c>
      <c r="AB68" s="66">
        <f>SUM(V68:AA68)</f>
        <v>66</v>
      </c>
      <c r="AD68" s="123">
        <f t="shared" si="3"/>
        <v>132</v>
      </c>
      <c r="AE68" s="197">
        <f t="shared" ref="AE68:AJ68" si="12">V66-AE73</f>
        <v>27818.700000000004</v>
      </c>
      <c r="AF68" s="197">
        <f t="shared" si="12"/>
        <v>23559.699999999997</v>
      </c>
      <c r="AG68" s="197">
        <f t="shared" si="12"/>
        <v>23223.699999999997</v>
      </c>
      <c r="AH68" s="197">
        <f t="shared" si="12"/>
        <v>38991</v>
      </c>
      <c r="AI68" s="197">
        <f t="shared" si="12"/>
        <v>27919.9</v>
      </c>
      <c r="AJ68" s="197">
        <f t="shared" si="12"/>
        <v>27919.9</v>
      </c>
    </row>
    <row r="69" spans="1:36" s="8" customFormat="1" ht="21" customHeight="1">
      <c r="A69" s="11"/>
      <c r="B69" s="12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5"/>
      <c r="R69" s="35"/>
      <c r="S69" s="35"/>
      <c r="T69" s="33" t="s">
        <v>351</v>
      </c>
      <c r="U69" s="90" t="s">
        <v>291</v>
      </c>
      <c r="V69" s="66">
        <v>900</v>
      </c>
      <c r="W69" s="66">
        <v>900</v>
      </c>
      <c r="X69" s="66">
        <v>920</v>
      </c>
      <c r="Y69" s="66">
        <v>920</v>
      </c>
      <c r="Z69" s="66">
        <v>930</v>
      </c>
      <c r="AA69" s="66">
        <v>930</v>
      </c>
      <c r="AB69" s="66">
        <f>SUM(V69:AA69)</f>
        <v>5500</v>
      </c>
      <c r="AD69" s="123">
        <f t="shared" si="3"/>
        <v>11000</v>
      </c>
    </row>
    <row r="70" spans="1:36" s="8" customFormat="1" ht="23.4" customHeight="1">
      <c r="A70" s="11"/>
      <c r="B70" s="12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5"/>
      <c r="R70" s="35"/>
      <c r="S70" s="35"/>
      <c r="T70" s="33" t="s">
        <v>352</v>
      </c>
      <c r="U70" s="198" t="s">
        <v>292</v>
      </c>
      <c r="V70" s="66">
        <v>450</v>
      </c>
      <c r="W70" s="66">
        <v>460</v>
      </c>
      <c r="X70" s="66">
        <v>480</v>
      </c>
      <c r="Y70" s="66">
        <v>500</v>
      </c>
      <c r="Z70" s="66">
        <v>530</v>
      </c>
      <c r="AA70" s="66">
        <v>550</v>
      </c>
      <c r="AB70" s="66">
        <f>SUM(V70:AA70)</f>
        <v>2970</v>
      </c>
      <c r="AD70" s="123">
        <f t="shared" si="3"/>
        <v>5940</v>
      </c>
      <c r="AE70" s="197">
        <f>V67+V79</f>
        <v>30446.100000000002</v>
      </c>
    </row>
    <row r="71" spans="1:36" s="8" customFormat="1" ht="30" customHeight="1">
      <c r="A71" s="11"/>
      <c r="B71" s="12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5"/>
      <c r="R71" s="35"/>
      <c r="S71" s="35"/>
      <c r="T71" s="33" t="s">
        <v>353</v>
      </c>
      <c r="U71" s="198" t="s">
        <v>291</v>
      </c>
      <c r="V71" s="66">
        <v>100</v>
      </c>
      <c r="W71" s="66">
        <v>100</v>
      </c>
      <c r="X71" s="66">
        <v>110</v>
      </c>
      <c r="Y71" s="66">
        <v>120</v>
      </c>
      <c r="Z71" s="66">
        <v>130</v>
      </c>
      <c r="AA71" s="66">
        <v>150</v>
      </c>
      <c r="AB71" s="66">
        <f>SUM(V71:AA71)</f>
        <v>710</v>
      </c>
      <c r="AD71" s="123">
        <f t="shared" si="3"/>
        <v>1420</v>
      </c>
    </row>
    <row r="72" spans="1:36" s="8" customFormat="1" ht="34.75" customHeight="1">
      <c r="A72" s="11"/>
      <c r="B72" s="12"/>
      <c r="C72" s="34"/>
      <c r="D72" s="34"/>
      <c r="E72" s="34"/>
      <c r="F72" s="34"/>
      <c r="G72" s="34"/>
      <c r="H72" s="34"/>
      <c r="I72" s="34"/>
      <c r="J72" s="52"/>
      <c r="K72" s="34"/>
      <c r="L72" s="34"/>
      <c r="M72" s="34"/>
      <c r="N72" s="34"/>
      <c r="O72" s="34"/>
      <c r="P72" s="34"/>
      <c r="Q72" s="35"/>
      <c r="R72" s="35"/>
      <c r="S72" s="35"/>
      <c r="T72" s="193" t="s">
        <v>167</v>
      </c>
      <c r="U72" s="75" t="s">
        <v>291</v>
      </c>
      <c r="V72" s="66">
        <v>3</v>
      </c>
      <c r="W72" s="66">
        <v>3</v>
      </c>
      <c r="X72" s="66">
        <v>3</v>
      </c>
      <c r="Y72" s="66">
        <v>3</v>
      </c>
      <c r="Z72" s="66">
        <v>3</v>
      </c>
      <c r="AA72" s="66">
        <v>3</v>
      </c>
      <c r="AB72" s="66">
        <v>3</v>
      </c>
      <c r="AD72" s="123"/>
    </row>
    <row r="73" spans="1:36" s="8" customFormat="1" ht="42">
      <c r="A73" s="11"/>
      <c r="B73" s="12"/>
      <c r="C73" s="34">
        <v>6</v>
      </c>
      <c r="D73" s="34">
        <v>5</v>
      </c>
      <c r="E73" s="34">
        <v>6</v>
      </c>
      <c r="F73" s="34">
        <v>0</v>
      </c>
      <c r="G73" s="34">
        <v>8</v>
      </c>
      <c r="H73" s="34">
        <v>0</v>
      </c>
      <c r="I73" s="34">
        <v>1</v>
      </c>
      <c r="J73" s="203">
        <v>4</v>
      </c>
      <c r="K73" s="34">
        <v>2</v>
      </c>
      <c r="L73" s="34">
        <v>2</v>
      </c>
      <c r="M73" s="34">
        <v>0</v>
      </c>
      <c r="N73" s="34">
        <v>1</v>
      </c>
      <c r="O73" s="34">
        <v>2</v>
      </c>
      <c r="P73" s="34">
        <v>1</v>
      </c>
      <c r="Q73" s="35">
        <v>0</v>
      </c>
      <c r="R73" s="35">
        <v>1</v>
      </c>
      <c r="S73" s="35" t="s">
        <v>312</v>
      </c>
      <c r="T73" s="194" t="s">
        <v>228</v>
      </c>
      <c r="U73" s="218" t="s">
        <v>303</v>
      </c>
      <c r="V73" s="219">
        <v>13966.2</v>
      </c>
      <c r="W73" s="219">
        <v>13966.2</v>
      </c>
      <c r="X73" s="219">
        <f>W73</f>
        <v>13966.2</v>
      </c>
      <c r="Y73" s="220">
        <f>X73</f>
        <v>13966.2</v>
      </c>
      <c r="Z73" s="220">
        <f>Y73</f>
        <v>13966.2</v>
      </c>
      <c r="AA73" s="220">
        <f>Z73</f>
        <v>13966.2</v>
      </c>
      <c r="AB73" s="222"/>
      <c r="AD73" s="123">
        <f t="shared" si="3"/>
        <v>83797.2</v>
      </c>
      <c r="AE73" s="197">
        <f t="shared" ref="AE73:AJ73" si="13">V77+V103</f>
        <v>10733.4</v>
      </c>
      <c r="AF73" s="197">
        <f t="shared" si="13"/>
        <v>10733.4</v>
      </c>
      <c r="AG73" s="197">
        <f t="shared" si="13"/>
        <v>10733.4</v>
      </c>
      <c r="AH73" s="197">
        <f t="shared" si="13"/>
        <v>0</v>
      </c>
      <c r="AI73" s="197">
        <f t="shared" si="13"/>
        <v>0</v>
      </c>
      <c r="AJ73" s="197">
        <f t="shared" si="13"/>
        <v>0</v>
      </c>
    </row>
    <row r="74" spans="1:36" s="8" customFormat="1" ht="32.25" customHeight="1">
      <c r="A74" s="11"/>
      <c r="B74" s="12"/>
      <c r="C74" s="34"/>
      <c r="D74" s="34"/>
      <c r="E74" s="34"/>
      <c r="F74" s="34"/>
      <c r="G74" s="34"/>
      <c r="H74" s="34"/>
      <c r="I74" s="34"/>
      <c r="J74" s="52"/>
      <c r="K74" s="34"/>
      <c r="L74" s="34"/>
      <c r="M74" s="34"/>
      <c r="N74" s="34"/>
      <c r="O74" s="34"/>
      <c r="P74" s="34"/>
      <c r="Q74" s="35"/>
      <c r="R74" s="35"/>
      <c r="S74" s="35"/>
      <c r="T74" s="9" t="s">
        <v>229</v>
      </c>
      <c r="U74" s="198" t="s">
        <v>303</v>
      </c>
      <c r="V74" s="91">
        <v>32.725000000000001</v>
      </c>
      <c r="W74" s="91">
        <v>32.725000000000001</v>
      </c>
      <c r="X74" s="91">
        <v>32.725000000000001</v>
      </c>
      <c r="Y74" s="91">
        <v>32.725000000000001</v>
      </c>
      <c r="Z74" s="91">
        <v>32.725000000000001</v>
      </c>
      <c r="AA74" s="91">
        <v>32.725000000000001</v>
      </c>
      <c r="AB74" s="91">
        <v>32.725000000000001</v>
      </c>
      <c r="AD74" s="123">
        <f t="shared" si="3"/>
        <v>229.07499999999999</v>
      </c>
    </row>
    <row r="75" spans="1:36" s="8" customFormat="1" ht="34" customHeight="1">
      <c r="A75" s="139"/>
      <c r="B75" s="139"/>
      <c r="C75" s="52">
        <v>6</v>
      </c>
      <c r="D75" s="52">
        <v>5</v>
      </c>
      <c r="E75" s="52">
        <v>6</v>
      </c>
      <c r="F75" s="133">
        <v>0</v>
      </c>
      <c r="G75" s="133">
        <v>8</v>
      </c>
      <c r="H75" s="133">
        <v>0</v>
      </c>
      <c r="I75" s="133">
        <v>1</v>
      </c>
      <c r="J75" s="203">
        <v>4</v>
      </c>
      <c r="K75" s="52">
        <v>2</v>
      </c>
      <c r="L75" s="52">
        <v>2</v>
      </c>
      <c r="M75" s="52">
        <v>0</v>
      </c>
      <c r="N75" s="52">
        <v>1</v>
      </c>
      <c r="O75" s="133" t="s">
        <v>362</v>
      </c>
      <c r="P75" s="133">
        <v>0</v>
      </c>
      <c r="Q75" s="99">
        <v>6</v>
      </c>
      <c r="R75" s="99">
        <v>8</v>
      </c>
      <c r="S75" s="140" t="s">
        <v>312</v>
      </c>
      <c r="T75" s="258" t="s">
        <v>61</v>
      </c>
      <c r="U75" s="218" t="s">
        <v>303</v>
      </c>
      <c r="V75" s="219">
        <v>84.7</v>
      </c>
      <c r="W75" s="219">
        <v>84.7</v>
      </c>
      <c r="X75" s="219">
        <v>84.7</v>
      </c>
      <c r="Y75" s="220">
        <v>0</v>
      </c>
      <c r="Z75" s="220">
        <v>0</v>
      </c>
      <c r="AA75" s="220">
        <v>0</v>
      </c>
      <c r="AB75" s="221"/>
      <c r="AD75" s="123">
        <f>SUM(V75:AC75)</f>
        <v>254.10000000000002</v>
      </c>
    </row>
    <row r="76" spans="1:36" s="8" customFormat="1" ht="32.25" customHeight="1">
      <c r="A76" s="11"/>
      <c r="B76" s="12"/>
      <c r="C76" s="34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34"/>
      <c r="P76" s="34"/>
      <c r="Q76" s="35"/>
      <c r="R76" s="35"/>
      <c r="S76" s="35"/>
      <c r="T76" s="95" t="s">
        <v>180</v>
      </c>
      <c r="U76" s="90" t="s">
        <v>303</v>
      </c>
      <c r="V76" s="91">
        <v>32.725000000000001</v>
      </c>
      <c r="W76" s="91">
        <v>32.725000000000001</v>
      </c>
      <c r="X76" s="91">
        <v>32.725000000000001</v>
      </c>
      <c r="Y76" s="65" t="s">
        <v>321</v>
      </c>
      <c r="Z76" s="65" t="s">
        <v>321</v>
      </c>
      <c r="AA76" s="65" t="s">
        <v>321</v>
      </c>
      <c r="AB76" s="91">
        <v>32.725000000000001</v>
      </c>
      <c r="AD76" s="123">
        <f>SUM(V76:AC76)</f>
        <v>130.9</v>
      </c>
    </row>
    <row r="77" spans="1:36" s="8" customFormat="1" ht="32.25" customHeight="1">
      <c r="A77" s="139"/>
      <c r="B77" s="139"/>
      <c r="C77" s="52">
        <v>6</v>
      </c>
      <c r="D77" s="52">
        <v>5</v>
      </c>
      <c r="E77" s="52">
        <v>6</v>
      </c>
      <c r="F77" s="133">
        <v>0</v>
      </c>
      <c r="G77" s="133">
        <v>8</v>
      </c>
      <c r="H77" s="133">
        <v>0</v>
      </c>
      <c r="I77" s="133">
        <v>1</v>
      </c>
      <c r="J77" s="203">
        <v>4</v>
      </c>
      <c r="K77" s="52">
        <v>2</v>
      </c>
      <c r="L77" s="52">
        <v>2</v>
      </c>
      <c r="M77" s="52">
        <v>0</v>
      </c>
      <c r="N77" s="52">
        <v>1</v>
      </c>
      <c r="O77" s="52">
        <v>1</v>
      </c>
      <c r="P77" s="52">
        <v>0</v>
      </c>
      <c r="Q77" s="74">
        <v>6</v>
      </c>
      <c r="R77" s="74">
        <v>8</v>
      </c>
      <c r="S77" s="45">
        <v>0</v>
      </c>
      <c r="T77" s="258" t="s">
        <v>62</v>
      </c>
      <c r="U77" s="218" t="s">
        <v>303</v>
      </c>
      <c r="V77" s="219">
        <v>8382.7999999999993</v>
      </c>
      <c r="W77" s="219">
        <v>8382.7999999999993</v>
      </c>
      <c r="X77" s="219">
        <v>8382.7999999999993</v>
      </c>
      <c r="Y77" s="220">
        <v>0</v>
      </c>
      <c r="Z77" s="220">
        <v>0</v>
      </c>
      <c r="AA77" s="220">
        <v>0</v>
      </c>
      <c r="AB77" s="221"/>
      <c r="AD77" s="123">
        <f>SUM(V77:AC77)</f>
        <v>25148.399999999998</v>
      </c>
    </row>
    <row r="78" spans="1:36" s="8" customFormat="1" ht="32.25" customHeight="1">
      <c r="A78" s="11"/>
      <c r="B78" s="12"/>
      <c r="C78" s="34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34"/>
      <c r="P78" s="34"/>
      <c r="Q78" s="35"/>
      <c r="R78" s="35"/>
      <c r="S78" s="35"/>
      <c r="T78" s="95" t="s">
        <v>181</v>
      </c>
      <c r="U78" s="90" t="s">
        <v>303</v>
      </c>
      <c r="V78" s="91">
        <v>32.725000000000001</v>
      </c>
      <c r="W78" s="91">
        <v>32.725000000000001</v>
      </c>
      <c r="X78" s="91">
        <v>32.725000000000001</v>
      </c>
      <c r="Y78" s="65" t="s">
        <v>321</v>
      </c>
      <c r="Z78" s="65" t="s">
        <v>321</v>
      </c>
      <c r="AA78" s="65" t="s">
        <v>321</v>
      </c>
      <c r="AB78" s="91">
        <v>32.725000000000001</v>
      </c>
      <c r="AD78" s="123">
        <f>SUM(V78:AC78)</f>
        <v>130.9</v>
      </c>
    </row>
    <row r="79" spans="1:36" s="8" customFormat="1" ht="43.25" customHeight="1">
      <c r="A79" s="11"/>
      <c r="B79" s="12"/>
      <c r="C79" s="34">
        <v>6</v>
      </c>
      <c r="D79" s="34">
        <v>5</v>
      </c>
      <c r="E79" s="34">
        <v>6</v>
      </c>
      <c r="F79" s="34">
        <v>0</v>
      </c>
      <c r="G79" s="34">
        <v>8</v>
      </c>
      <c r="H79" s="34">
        <v>0</v>
      </c>
      <c r="I79" s="34">
        <v>1</v>
      </c>
      <c r="J79" s="203">
        <v>4</v>
      </c>
      <c r="K79" s="34">
        <v>2</v>
      </c>
      <c r="L79" s="34">
        <v>2</v>
      </c>
      <c r="M79" s="34">
        <v>0</v>
      </c>
      <c r="N79" s="195">
        <v>1</v>
      </c>
      <c r="O79" s="34">
        <v>2</v>
      </c>
      <c r="P79" s="40">
        <v>1</v>
      </c>
      <c r="Q79" s="41">
        <v>0</v>
      </c>
      <c r="R79" s="41">
        <v>5</v>
      </c>
      <c r="S79" s="41" t="s">
        <v>312</v>
      </c>
      <c r="T79" s="223" t="s">
        <v>188</v>
      </c>
      <c r="U79" s="218" t="s">
        <v>303</v>
      </c>
      <c r="V79" s="219">
        <v>3847.2</v>
      </c>
      <c r="W79" s="219">
        <v>4027.2</v>
      </c>
      <c r="X79" s="219">
        <v>4027.2</v>
      </c>
      <c r="Y79" s="220">
        <f>X79</f>
        <v>4027.2</v>
      </c>
      <c r="Z79" s="220">
        <f t="shared" ref="Y79:AA80" si="14">Y79</f>
        <v>4027.2</v>
      </c>
      <c r="AA79" s="220">
        <f t="shared" si="14"/>
        <v>4027.2</v>
      </c>
      <c r="AB79" s="222"/>
      <c r="AD79" s="123">
        <f>SUM(V79:AC79)</f>
        <v>23983.200000000001</v>
      </c>
    </row>
    <row r="80" spans="1:36" s="8" customFormat="1" ht="36" customHeight="1">
      <c r="A80" s="11"/>
      <c r="B80" s="12"/>
      <c r="C80" s="34"/>
      <c r="D80" s="34"/>
      <c r="E80" s="34"/>
      <c r="F80" s="34"/>
      <c r="G80" s="34"/>
      <c r="H80" s="34"/>
      <c r="I80" s="34"/>
      <c r="J80" s="52"/>
      <c r="K80" s="34"/>
      <c r="L80" s="34"/>
      <c r="M80" s="34"/>
      <c r="N80" s="34"/>
      <c r="O80" s="34"/>
      <c r="P80" s="34"/>
      <c r="Q80" s="35"/>
      <c r="R80" s="35"/>
      <c r="S80" s="35"/>
      <c r="T80" s="132" t="s">
        <v>255</v>
      </c>
      <c r="U80" s="90" t="s">
        <v>324</v>
      </c>
      <c r="V80" s="66">
        <v>1</v>
      </c>
      <c r="W80" s="158">
        <v>1</v>
      </c>
      <c r="X80" s="66">
        <v>1</v>
      </c>
      <c r="Y80" s="66">
        <f t="shared" si="14"/>
        <v>1</v>
      </c>
      <c r="Z80" s="66">
        <f t="shared" si="14"/>
        <v>1</v>
      </c>
      <c r="AA80" s="66">
        <f>Z80</f>
        <v>1</v>
      </c>
      <c r="AB80" s="233"/>
      <c r="AD80" s="123">
        <f t="shared" si="3"/>
        <v>6</v>
      </c>
    </row>
    <row r="81" spans="1:33" s="8" customFormat="1" ht="32.25" hidden="1" customHeight="1">
      <c r="A81" s="11"/>
      <c r="B81" s="12"/>
      <c r="C81" s="34">
        <v>6</v>
      </c>
      <c r="D81" s="40">
        <v>5</v>
      </c>
      <c r="E81" s="40">
        <v>6</v>
      </c>
      <c r="F81" s="52">
        <v>0</v>
      </c>
      <c r="G81" s="52">
        <v>8</v>
      </c>
      <c r="H81" s="52">
        <v>0</v>
      </c>
      <c r="I81" s="52">
        <v>1</v>
      </c>
      <c r="J81" s="203">
        <v>4</v>
      </c>
      <c r="K81" s="40">
        <v>2</v>
      </c>
      <c r="L81" s="40">
        <v>2</v>
      </c>
      <c r="M81" s="40">
        <v>0</v>
      </c>
      <c r="N81" s="195">
        <v>2</v>
      </c>
      <c r="O81" s="34">
        <v>2</v>
      </c>
      <c r="P81" s="186">
        <v>1</v>
      </c>
      <c r="Q81" s="187">
        <v>0</v>
      </c>
      <c r="R81" s="187">
        <v>9</v>
      </c>
      <c r="S81" s="187" t="s">
        <v>312</v>
      </c>
      <c r="T81" s="9" t="s">
        <v>189</v>
      </c>
      <c r="U81" s="90" t="s">
        <v>303</v>
      </c>
      <c r="V81" s="153">
        <v>0</v>
      </c>
      <c r="W81" s="153">
        <v>0</v>
      </c>
      <c r="X81" s="153">
        <v>0</v>
      </c>
      <c r="Y81" s="145">
        <v>0</v>
      </c>
      <c r="Z81" s="145">
        <v>0</v>
      </c>
      <c r="AA81" s="145">
        <v>0</v>
      </c>
      <c r="AB81" s="232"/>
      <c r="AD81" s="123">
        <f t="shared" si="3"/>
        <v>0</v>
      </c>
    </row>
    <row r="82" spans="1:33" s="8" customFormat="1" ht="31.5" hidden="1" customHeight="1">
      <c r="A82" s="11"/>
      <c r="B82" s="12"/>
      <c r="C82" s="34"/>
      <c r="D82" s="40"/>
      <c r="E82" s="40"/>
      <c r="F82" s="40"/>
      <c r="G82" s="40"/>
      <c r="H82" s="40"/>
      <c r="I82" s="40"/>
      <c r="J82" s="52"/>
      <c r="K82" s="40"/>
      <c r="L82" s="40"/>
      <c r="M82" s="40"/>
      <c r="N82" s="40"/>
      <c r="O82" s="34"/>
      <c r="P82" s="34"/>
      <c r="Q82" s="35"/>
      <c r="R82" s="35"/>
      <c r="S82" s="35"/>
      <c r="T82" s="9" t="s">
        <v>354</v>
      </c>
      <c r="U82" s="198" t="s">
        <v>291</v>
      </c>
      <c r="V82" s="136" t="s">
        <v>321</v>
      </c>
      <c r="W82" s="66" t="s">
        <v>321</v>
      </c>
      <c r="X82" s="145" t="s">
        <v>321</v>
      </c>
      <c r="Y82" s="136">
        <v>3</v>
      </c>
      <c r="Z82" s="145" t="s">
        <v>321</v>
      </c>
      <c r="AA82" s="145" t="s">
        <v>321</v>
      </c>
      <c r="AB82" s="236">
        <v>3</v>
      </c>
      <c r="AD82" s="123">
        <f t="shared" si="3"/>
        <v>6</v>
      </c>
    </row>
    <row r="83" spans="1:33" s="8" customFormat="1" ht="28">
      <c r="A83" s="11"/>
      <c r="B83" s="12"/>
      <c r="C83" s="34">
        <v>6</v>
      </c>
      <c r="D83" s="34">
        <v>5</v>
      </c>
      <c r="E83" s="34">
        <v>6</v>
      </c>
      <c r="F83" s="34">
        <v>0</v>
      </c>
      <c r="G83" s="34">
        <v>8</v>
      </c>
      <c r="H83" s="34">
        <v>0</v>
      </c>
      <c r="I83" s="34">
        <v>1</v>
      </c>
      <c r="J83" s="203">
        <v>4</v>
      </c>
      <c r="K83" s="34">
        <v>2</v>
      </c>
      <c r="L83" s="34">
        <v>2</v>
      </c>
      <c r="M83" s="34">
        <v>0</v>
      </c>
      <c r="N83" s="195">
        <v>1</v>
      </c>
      <c r="O83" s="34">
        <v>2</v>
      </c>
      <c r="P83" s="34">
        <v>2</v>
      </c>
      <c r="Q83" s="35">
        <v>1</v>
      </c>
      <c r="R83" s="35">
        <v>1</v>
      </c>
      <c r="S83" s="35" t="s">
        <v>310</v>
      </c>
      <c r="T83" s="223" t="s">
        <v>191</v>
      </c>
      <c r="U83" s="218" t="s">
        <v>303</v>
      </c>
      <c r="V83" s="219">
        <v>80</v>
      </c>
      <c r="W83" s="219">
        <v>0</v>
      </c>
      <c r="X83" s="219">
        <v>0</v>
      </c>
      <c r="Y83" s="219">
        <v>11032.1</v>
      </c>
      <c r="Z83" s="220">
        <v>0</v>
      </c>
      <c r="AA83" s="220">
        <v>0</v>
      </c>
      <c r="AB83" s="222"/>
      <c r="AD83" s="123">
        <f t="shared" si="3"/>
        <v>11112.1</v>
      </c>
    </row>
    <row r="84" spans="1:33" s="8" customFormat="1" ht="27.65" customHeight="1">
      <c r="A84" s="11"/>
      <c r="B84" s="12"/>
      <c r="C84" s="34"/>
      <c r="D84" s="34"/>
      <c r="E84" s="34"/>
      <c r="F84" s="34"/>
      <c r="G84" s="34"/>
      <c r="H84" s="34"/>
      <c r="I84" s="34"/>
      <c r="J84" s="52"/>
      <c r="K84" s="34"/>
      <c r="L84" s="34"/>
      <c r="M84" s="40"/>
      <c r="N84" s="34"/>
      <c r="O84" s="34"/>
      <c r="P84" s="34"/>
      <c r="Q84" s="35"/>
      <c r="R84" s="35"/>
      <c r="S84" s="35"/>
      <c r="T84" s="95" t="s">
        <v>256</v>
      </c>
      <c r="U84" s="90" t="s">
        <v>291</v>
      </c>
      <c r="V84" s="66" t="s">
        <v>321</v>
      </c>
      <c r="W84" s="66" t="s">
        <v>321</v>
      </c>
      <c r="X84" s="145" t="s">
        <v>321</v>
      </c>
      <c r="Y84" s="66">
        <v>3</v>
      </c>
      <c r="Z84" s="145" t="s">
        <v>321</v>
      </c>
      <c r="AA84" s="145" t="s">
        <v>321</v>
      </c>
      <c r="AB84" s="66">
        <v>3</v>
      </c>
      <c r="AD84" s="123">
        <f t="shared" si="3"/>
        <v>6</v>
      </c>
    </row>
    <row r="85" spans="1:33" s="8" customFormat="1" ht="30.75" customHeight="1">
      <c r="A85" s="11"/>
      <c r="B85" s="12"/>
      <c r="C85" s="34">
        <v>6</v>
      </c>
      <c r="D85" s="34">
        <v>5</v>
      </c>
      <c r="E85" s="34">
        <v>6</v>
      </c>
      <c r="F85" s="34">
        <v>0</v>
      </c>
      <c r="G85" s="34">
        <v>8</v>
      </c>
      <c r="H85" s="34">
        <v>0</v>
      </c>
      <c r="I85" s="34">
        <v>1</v>
      </c>
      <c r="J85" s="203">
        <v>4</v>
      </c>
      <c r="K85" s="34">
        <v>2</v>
      </c>
      <c r="L85" s="34">
        <v>2</v>
      </c>
      <c r="M85" s="34">
        <v>0</v>
      </c>
      <c r="N85" s="195">
        <v>1</v>
      </c>
      <c r="O85" s="34">
        <v>2</v>
      </c>
      <c r="P85" s="34">
        <v>2</v>
      </c>
      <c r="Q85" s="35">
        <v>1</v>
      </c>
      <c r="R85" s="35">
        <v>2</v>
      </c>
      <c r="S85" s="35" t="s">
        <v>310</v>
      </c>
      <c r="T85" s="223" t="s">
        <v>192</v>
      </c>
      <c r="U85" s="218" t="s">
        <v>303</v>
      </c>
      <c r="V85" s="219">
        <v>100</v>
      </c>
      <c r="W85" s="219">
        <v>0</v>
      </c>
      <c r="X85" s="219">
        <v>0</v>
      </c>
      <c r="Y85" s="220">
        <v>0</v>
      </c>
      <c r="Z85" s="220">
        <f>Y85</f>
        <v>0</v>
      </c>
      <c r="AA85" s="220">
        <f>Z85</f>
        <v>0</v>
      </c>
      <c r="AB85" s="221"/>
      <c r="AD85" s="123">
        <f t="shared" si="3"/>
        <v>100</v>
      </c>
    </row>
    <row r="86" spans="1:33" s="8" customFormat="1" ht="32.25" customHeight="1">
      <c r="A86" s="11"/>
      <c r="B86" s="12"/>
      <c r="C86" s="34"/>
      <c r="D86" s="34"/>
      <c r="E86" s="34"/>
      <c r="F86" s="34"/>
      <c r="G86" s="34"/>
      <c r="H86" s="34"/>
      <c r="I86" s="34"/>
      <c r="J86" s="52"/>
      <c r="K86" s="34"/>
      <c r="L86" s="34"/>
      <c r="M86" s="34"/>
      <c r="N86" s="34"/>
      <c r="O86" s="34"/>
      <c r="P86" s="34"/>
      <c r="Q86" s="35"/>
      <c r="R86" s="35"/>
      <c r="S86" s="35"/>
      <c r="T86" s="95" t="s">
        <v>257</v>
      </c>
      <c r="U86" s="90" t="s">
        <v>291</v>
      </c>
      <c r="V86" s="66">
        <v>3</v>
      </c>
      <c r="W86" s="66" t="s">
        <v>321</v>
      </c>
      <c r="X86" s="145" t="s">
        <v>321</v>
      </c>
      <c r="Y86" s="66" t="s">
        <v>321</v>
      </c>
      <c r="Z86" s="145" t="s">
        <v>321</v>
      </c>
      <c r="AA86" s="66" t="str">
        <f>Z86</f>
        <v>-</v>
      </c>
      <c r="AB86" s="66">
        <v>3</v>
      </c>
      <c r="AD86" s="123">
        <f t="shared" si="3"/>
        <v>6</v>
      </c>
    </row>
    <row r="87" spans="1:33" s="8" customFormat="1" ht="30.65" customHeight="1">
      <c r="A87" s="11"/>
      <c r="B87" s="12"/>
      <c r="C87" s="34">
        <v>6</v>
      </c>
      <c r="D87" s="34">
        <v>5</v>
      </c>
      <c r="E87" s="34">
        <v>6</v>
      </c>
      <c r="F87" s="34">
        <v>0</v>
      </c>
      <c r="G87" s="34">
        <v>8</v>
      </c>
      <c r="H87" s="34">
        <v>0</v>
      </c>
      <c r="I87" s="34">
        <v>1</v>
      </c>
      <c r="J87" s="203">
        <v>4</v>
      </c>
      <c r="K87" s="34">
        <v>2</v>
      </c>
      <c r="L87" s="34">
        <v>2</v>
      </c>
      <c r="M87" s="34">
        <v>0</v>
      </c>
      <c r="N87" s="195">
        <v>1</v>
      </c>
      <c r="O87" s="34">
        <v>2</v>
      </c>
      <c r="P87" s="40">
        <v>2</v>
      </c>
      <c r="Q87" s="41">
        <v>2</v>
      </c>
      <c r="R87" s="41">
        <v>4</v>
      </c>
      <c r="S87" s="41" t="s">
        <v>310</v>
      </c>
      <c r="T87" s="223" t="s">
        <v>193</v>
      </c>
      <c r="U87" s="218" t="s">
        <v>303</v>
      </c>
      <c r="V87" s="219">
        <v>0</v>
      </c>
      <c r="W87" s="219">
        <v>0</v>
      </c>
      <c r="X87" s="219">
        <v>0</v>
      </c>
      <c r="Y87" s="219">
        <v>123.6</v>
      </c>
      <c r="Z87" s="219">
        <v>51.6</v>
      </c>
      <c r="AA87" s="219">
        <v>51.6</v>
      </c>
      <c r="AB87" s="221"/>
      <c r="AD87" s="123">
        <f t="shared" si="3"/>
        <v>226.79999999999998</v>
      </c>
    </row>
    <row r="88" spans="1:33" s="8" customFormat="1" ht="27" customHeight="1">
      <c r="A88" s="11"/>
      <c r="B88" s="12"/>
      <c r="C88" s="34"/>
      <c r="D88" s="34"/>
      <c r="E88" s="34"/>
      <c r="F88" s="34"/>
      <c r="G88" s="34"/>
      <c r="H88" s="34"/>
      <c r="I88" s="34"/>
      <c r="J88" s="52"/>
      <c r="K88" s="34"/>
      <c r="L88" s="34"/>
      <c r="M88" s="40"/>
      <c r="N88" s="34"/>
      <c r="O88" s="34"/>
      <c r="P88" s="34"/>
      <c r="Q88" s="35"/>
      <c r="R88" s="35"/>
      <c r="S88" s="35"/>
      <c r="T88" s="48" t="s">
        <v>247</v>
      </c>
      <c r="U88" s="90" t="s">
        <v>291</v>
      </c>
      <c r="V88" s="66" t="s">
        <v>321</v>
      </c>
      <c r="W88" s="66" t="s">
        <v>321</v>
      </c>
      <c r="X88" s="145" t="s">
        <v>321</v>
      </c>
      <c r="Y88" s="65">
        <v>44</v>
      </c>
      <c r="Z88" s="65">
        <v>44</v>
      </c>
      <c r="AA88" s="65">
        <v>44</v>
      </c>
      <c r="AB88" s="65">
        <f>Y88+Z88+AA88</f>
        <v>132</v>
      </c>
      <c r="AD88" s="123">
        <f t="shared" si="3"/>
        <v>264</v>
      </c>
    </row>
    <row r="89" spans="1:33" s="8" customFormat="1" ht="34.5" customHeight="1">
      <c r="A89" s="11"/>
      <c r="B89" s="12"/>
      <c r="C89" s="34">
        <v>6</v>
      </c>
      <c r="D89" s="34">
        <v>5</v>
      </c>
      <c r="E89" s="34">
        <v>6</v>
      </c>
      <c r="F89" s="34">
        <v>0</v>
      </c>
      <c r="G89" s="34">
        <v>8</v>
      </c>
      <c r="H89" s="34">
        <v>0</v>
      </c>
      <c r="I89" s="34">
        <v>1</v>
      </c>
      <c r="J89" s="203">
        <v>4</v>
      </c>
      <c r="K89" s="34">
        <v>2</v>
      </c>
      <c r="L89" s="34">
        <v>2</v>
      </c>
      <c r="M89" s="34">
        <v>0</v>
      </c>
      <c r="N89" s="195">
        <v>1</v>
      </c>
      <c r="O89" s="34">
        <v>2</v>
      </c>
      <c r="P89" s="34">
        <v>2</v>
      </c>
      <c r="Q89" s="35">
        <v>3</v>
      </c>
      <c r="R89" s="35">
        <v>0</v>
      </c>
      <c r="S89" s="35" t="s">
        <v>310</v>
      </c>
      <c r="T89" s="223" t="s">
        <v>194</v>
      </c>
      <c r="U89" s="218" t="s">
        <v>303</v>
      </c>
      <c r="V89" s="219">
        <v>108</v>
      </c>
      <c r="W89" s="219">
        <v>0</v>
      </c>
      <c r="X89" s="219">
        <v>0</v>
      </c>
      <c r="Y89" s="220">
        <v>133</v>
      </c>
      <c r="Z89" s="220">
        <v>66</v>
      </c>
      <c r="AA89" s="220">
        <v>66</v>
      </c>
      <c r="AB89" s="221"/>
      <c r="AD89" s="123">
        <f t="shared" si="3"/>
        <v>373</v>
      </c>
    </row>
    <row r="90" spans="1:33" s="8" customFormat="1" ht="30.75" customHeight="1">
      <c r="A90" s="11"/>
      <c r="B90" s="12"/>
      <c r="C90" s="34"/>
      <c r="D90" s="34"/>
      <c r="E90" s="34"/>
      <c r="F90" s="34"/>
      <c r="G90" s="34"/>
      <c r="H90" s="34"/>
      <c r="I90" s="34"/>
      <c r="J90" s="52"/>
      <c r="K90" s="34"/>
      <c r="L90" s="34"/>
      <c r="M90" s="40"/>
      <c r="N90" s="34"/>
      <c r="O90" s="34"/>
      <c r="P90" s="34"/>
      <c r="Q90" s="35"/>
      <c r="R90" s="35"/>
      <c r="S90" s="35"/>
      <c r="T90" s="48" t="s">
        <v>258</v>
      </c>
      <c r="U90" s="90" t="s">
        <v>291</v>
      </c>
      <c r="V90" s="65">
        <v>3</v>
      </c>
      <c r="W90" s="66" t="s">
        <v>321</v>
      </c>
      <c r="X90" s="145" t="s">
        <v>321</v>
      </c>
      <c r="Y90" s="65">
        <v>3</v>
      </c>
      <c r="Z90" s="65">
        <v>3</v>
      </c>
      <c r="AA90" s="65">
        <v>3</v>
      </c>
      <c r="AB90" s="65">
        <v>3</v>
      </c>
      <c r="AD90" s="123">
        <f t="shared" si="3"/>
        <v>15</v>
      </c>
    </row>
    <row r="91" spans="1:33" s="8" customFormat="1" ht="30" customHeight="1">
      <c r="A91" s="11"/>
      <c r="B91" s="12"/>
      <c r="C91" s="34">
        <v>6</v>
      </c>
      <c r="D91" s="34">
        <v>5</v>
      </c>
      <c r="E91" s="34">
        <v>6</v>
      </c>
      <c r="F91" s="34">
        <v>0</v>
      </c>
      <c r="G91" s="34">
        <v>8</v>
      </c>
      <c r="H91" s="34">
        <v>0</v>
      </c>
      <c r="I91" s="34">
        <v>1</v>
      </c>
      <c r="J91" s="203">
        <v>4</v>
      </c>
      <c r="K91" s="34">
        <v>2</v>
      </c>
      <c r="L91" s="34">
        <v>2</v>
      </c>
      <c r="M91" s="34">
        <v>0</v>
      </c>
      <c r="N91" s="195">
        <v>1</v>
      </c>
      <c r="O91" s="34">
        <v>2</v>
      </c>
      <c r="P91" s="40">
        <v>2</v>
      </c>
      <c r="Q91" s="41">
        <v>4</v>
      </c>
      <c r="R91" s="41">
        <v>2</v>
      </c>
      <c r="S91" s="41" t="s">
        <v>310</v>
      </c>
      <c r="T91" s="223" t="s">
        <v>195</v>
      </c>
      <c r="U91" s="218" t="s">
        <v>303</v>
      </c>
      <c r="V91" s="219">
        <v>30</v>
      </c>
      <c r="W91" s="219">
        <v>0</v>
      </c>
      <c r="X91" s="219">
        <v>0</v>
      </c>
      <c r="Y91" s="220">
        <v>0</v>
      </c>
      <c r="Z91" s="220">
        <v>100</v>
      </c>
      <c r="AA91" s="220">
        <v>100</v>
      </c>
      <c r="AB91" s="221"/>
      <c r="AD91" s="123">
        <f t="shared" ref="AD91:AD159" si="15">SUM(V91:AC91)</f>
        <v>230</v>
      </c>
    </row>
    <row r="92" spans="1:33" s="8" customFormat="1" ht="30" customHeight="1">
      <c r="A92" s="11"/>
      <c r="B92" s="12"/>
      <c r="C92" s="34"/>
      <c r="D92" s="34"/>
      <c r="E92" s="34"/>
      <c r="F92" s="34"/>
      <c r="G92" s="34"/>
      <c r="H92" s="34"/>
      <c r="I92" s="34"/>
      <c r="J92" s="52"/>
      <c r="K92" s="34"/>
      <c r="L92" s="34"/>
      <c r="M92" s="40"/>
      <c r="N92" s="34"/>
      <c r="O92" s="34"/>
      <c r="P92" s="34"/>
      <c r="Q92" s="35"/>
      <c r="R92" s="35"/>
      <c r="S92" s="35"/>
      <c r="T92" s="48" t="s">
        <v>364</v>
      </c>
      <c r="U92" s="90" t="s">
        <v>291</v>
      </c>
      <c r="V92" s="65">
        <v>3</v>
      </c>
      <c r="W92" s="66" t="s">
        <v>321</v>
      </c>
      <c r="X92" s="66" t="s">
        <v>321</v>
      </c>
      <c r="Y92" s="66" t="s">
        <v>321</v>
      </c>
      <c r="Z92" s="66">
        <v>3</v>
      </c>
      <c r="AA92" s="66">
        <v>3</v>
      </c>
      <c r="AB92" s="66">
        <v>3</v>
      </c>
      <c r="AD92" s="123">
        <f t="shared" si="15"/>
        <v>12</v>
      </c>
    </row>
    <row r="93" spans="1:33" s="8" customFormat="1" ht="31.5" customHeight="1">
      <c r="A93" s="11"/>
      <c r="B93" s="12"/>
      <c r="C93" s="34"/>
      <c r="D93" s="34"/>
      <c r="E93" s="34"/>
      <c r="F93" s="34"/>
      <c r="G93" s="34"/>
      <c r="H93" s="34"/>
      <c r="I93" s="34"/>
      <c r="J93" s="52"/>
      <c r="K93" s="34"/>
      <c r="L93" s="34"/>
      <c r="M93" s="34"/>
      <c r="N93" s="34"/>
      <c r="O93" s="34"/>
      <c r="P93" s="34"/>
      <c r="Q93" s="35"/>
      <c r="R93" s="35"/>
      <c r="S93" s="35"/>
      <c r="T93" s="88" t="s">
        <v>141</v>
      </c>
      <c r="U93" s="89" t="s">
        <v>303</v>
      </c>
      <c r="V93" s="97">
        <f t="shared" ref="V93:AA93" si="16">V99+V101+V103+V105+V108+V110+V112+V114+V116+V118+V120+V122</f>
        <v>11953.2</v>
      </c>
      <c r="W93" s="97">
        <f t="shared" si="16"/>
        <v>7832.2</v>
      </c>
      <c r="X93" s="97">
        <f t="shared" si="16"/>
        <v>7496.2</v>
      </c>
      <c r="Y93" s="97">
        <f t="shared" si="16"/>
        <v>9708.9</v>
      </c>
      <c r="Z93" s="97">
        <f t="shared" si="16"/>
        <v>9708.9</v>
      </c>
      <c r="AA93" s="97">
        <f t="shared" si="16"/>
        <v>9708.9</v>
      </c>
      <c r="AB93" s="235"/>
      <c r="AD93" s="123">
        <f t="shared" si="15"/>
        <v>56408.3</v>
      </c>
      <c r="AE93" s="197" t="e">
        <f>V93+#REF!</f>
        <v>#REF!</v>
      </c>
      <c r="AF93" s="197" t="e">
        <f>W93+#REF!</f>
        <v>#REF!</v>
      </c>
      <c r="AG93" s="197" t="e">
        <f>X93+#REF!</f>
        <v>#REF!</v>
      </c>
    </row>
    <row r="94" spans="1:33" s="8" customFormat="1" ht="28.25" customHeight="1">
      <c r="A94" s="11"/>
      <c r="B94" s="12"/>
      <c r="C94" s="34"/>
      <c r="D94" s="34"/>
      <c r="E94" s="34"/>
      <c r="F94" s="34"/>
      <c r="G94" s="34"/>
      <c r="H94" s="34"/>
      <c r="I94" s="34"/>
      <c r="J94" s="52"/>
      <c r="K94" s="34"/>
      <c r="L94" s="34"/>
      <c r="M94" s="34"/>
      <c r="N94" s="34"/>
      <c r="O94" s="34"/>
      <c r="P94" s="34"/>
      <c r="Q94" s="41"/>
      <c r="R94" s="41"/>
      <c r="S94" s="41"/>
      <c r="T94" s="33" t="s">
        <v>49</v>
      </c>
      <c r="U94" s="198" t="s">
        <v>291</v>
      </c>
      <c r="V94" s="160">
        <v>3</v>
      </c>
      <c r="W94" s="66">
        <v>3</v>
      </c>
      <c r="X94" s="66">
        <v>4</v>
      </c>
      <c r="Y94" s="66">
        <v>4</v>
      </c>
      <c r="Z94" s="66">
        <v>5</v>
      </c>
      <c r="AA94" s="66">
        <v>5</v>
      </c>
      <c r="AB94" s="66">
        <f>V94+W94+X94+Y94+Z94+AA94</f>
        <v>24</v>
      </c>
      <c r="AD94" s="123">
        <f t="shared" si="15"/>
        <v>48</v>
      </c>
    </row>
    <row r="95" spans="1:33" s="8" customFormat="1" ht="17.399999999999999" customHeight="1">
      <c r="A95" s="11"/>
      <c r="B95" s="12"/>
      <c r="C95" s="34"/>
      <c r="D95" s="34"/>
      <c r="E95" s="34"/>
      <c r="F95" s="34"/>
      <c r="G95" s="34"/>
      <c r="H95" s="34"/>
      <c r="I95" s="34"/>
      <c r="J95" s="52"/>
      <c r="K95" s="34"/>
      <c r="L95" s="34"/>
      <c r="M95" s="34"/>
      <c r="N95" s="34"/>
      <c r="O95" s="34"/>
      <c r="P95" s="34"/>
      <c r="Q95" s="35"/>
      <c r="R95" s="35"/>
      <c r="S95" s="35"/>
      <c r="T95" s="33" t="s">
        <v>351</v>
      </c>
      <c r="U95" s="198" t="s">
        <v>291</v>
      </c>
      <c r="V95" s="160">
        <v>150</v>
      </c>
      <c r="W95" s="66">
        <v>160</v>
      </c>
      <c r="X95" s="66">
        <v>170</v>
      </c>
      <c r="Y95" s="66">
        <v>180</v>
      </c>
      <c r="Z95" s="66">
        <v>190</v>
      </c>
      <c r="AA95" s="66">
        <v>200</v>
      </c>
      <c r="AB95" s="66">
        <f>SUM(V95:AA95)</f>
        <v>1050</v>
      </c>
      <c r="AD95" s="123">
        <f t="shared" si="15"/>
        <v>2100</v>
      </c>
    </row>
    <row r="96" spans="1:33" s="8" customFormat="1" ht="25.25" customHeight="1">
      <c r="A96" s="11"/>
      <c r="B96" s="12"/>
      <c r="C96" s="34"/>
      <c r="D96" s="34"/>
      <c r="E96" s="34"/>
      <c r="F96" s="34"/>
      <c r="G96" s="34"/>
      <c r="H96" s="34"/>
      <c r="I96" s="34"/>
      <c r="J96" s="52"/>
      <c r="K96" s="34"/>
      <c r="L96" s="34"/>
      <c r="M96" s="34"/>
      <c r="N96" s="34"/>
      <c r="O96" s="34"/>
      <c r="P96" s="34"/>
      <c r="Q96" s="35"/>
      <c r="R96" s="35"/>
      <c r="S96" s="35"/>
      <c r="T96" s="33" t="s">
        <v>352</v>
      </c>
      <c r="U96" s="198" t="s">
        <v>292</v>
      </c>
      <c r="V96" s="160">
        <v>30</v>
      </c>
      <c r="W96" s="66">
        <v>32</v>
      </c>
      <c r="X96" s="66">
        <v>34</v>
      </c>
      <c r="Y96" s="66">
        <v>36</v>
      </c>
      <c r="Z96" s="66">
        <v>38</v>
      </c>
      <c r="AA96" s="66">
        <v>40</v>
      </c>
      <c r="AB96" s="66">
        <f>SUM(V96:AA96)</f>
        <v>210</v>
      </c>
      <c r="AD96" s="123">
        <f t="shared" si="15"/>
        <v>420</v>
      </c>
    </row>
    <row r="97" spans="1:30" s="8" customFormat="1" ht="29.4" customHeight="1">
      <c r="A97" s="11"/>
      <c r="B97" s="12"/>
      <c r="C97" s="34"/>
      <c r="D97" s="34"/>
      <c r="E97" s="34"/>
      <c r="F97" s="34"/>
      <c r="G97" s="34"/>
      <c r="H97" s="34"/>
      <c r="I97" s="34"/>
      <c r="J97" s="52"/>
      <c r="K97" s="34"/>
      <c r="L97" s="34"/>
      <c r="M97" s="34"/>
      <c r="N97" s="34"/>
      <c r="O97" s="34"/>
      <c r="P97" s="34"/>
      <c r="Q97" s="35"/>
      <c r="R97" s="35"/>
      <c r="S97" s="35"/>
      <c r="T97" s="33" t="s">
        <v>353</v>
      </c>
      <c r="U97" s="198" t="s">
        <v>292</v>
      </c>
      <c r="V97" s="160">
        <v>3</v>
      </c>
      <c r="W97" s="66">
        <v>3</v>
      </c>
      <c r="X97" s="66">
        <v>4</v>
      </c>
      <c r="Y97" s="66">
        <v>5</v>
      </c>
      <c r="Z97" s="66">
        <v>6</v>
      </c>
      <c r="AA97" s="66">
        <v>7</v>
      </c>
      <c r="AB97" s="66">
        <f>SUM(V97:AA97)</f>
        <v>28</v>
      </c>
      <c r="AD97" s="123">
        <f t="shared" si="15"/>
        <v>56</v>
      </c>
    </row>
    <row r="98" spans="1:30" s="8" customFormat="1" ht="36" customHeight="1">
      <c r="A98" s="11"/>
      <c r="B98" s="12"/>
      <c r="C98" s="34"/>
      <c r="D98" s="34"/>
      <c r="E98" s="34"/>
      <c r="F98" s="34"/>
      <c r="G98" s="34"/>
      <c r="H98" s="34"/>
      <c r="I98" s="34"/>
      <c r="J98" s="52"/>
      <c r="K98" s="34"/>
      <c r="L98" s="34"/>
      <c r="M98" s="34"/>
      <c r="N98" s="34"/>
      <c r="O98" s="34"/>
      <c r="P98" s="34"/>
      <c r="Q98" s="35"/>
      <c r="R98" s="35"/>
      <c r="S98" s="35"/>
      <c r="T98" s="33" t="s">
        <v>168</v>
      </c>
      <c r="U98" s="198" t="s">
        <v>291</v>
      </c>
      <c r="V98" s="68">
        <v>2</v>
      </c>
      <c r="W98" s="65">
        <v>2</v>
      </c>
      <c r="X98" s="65">
        <v>2</v>
      </c>
      <c r="Y98" s="65">
        <v>2</v>
      </c>
      <c r="Z98" s="65">
        <v>2</v>
      </c>
      <c r="AA98" s="65">
        <v>2</v>
      </c>
      <c r="AB98" s="65">
        <v>2</v>
      </c>
      <c r="AD98" s="123"/>
    </row>
    <row r="99" spans="1:30" s="8" customFormat="1" ht="42">
      <c r="A99" s="11"/>
      <c r="B99" s="12"/>
      <c r="C99" s="34">
        <v>6</v>
      </c>
      <c r="D99" s="34">
        <v>5</v>
      </c>
      <c r="E99" s="34">
        <v>6</v>
      </c>
      <c r="F99" s="34">
        <v>0</v>
      </c>
      <c r="G99" s="34">
        <v>8</v>
      </c>
      <c r="H99" s="34">
        <v>0</v>
      </c>
      <c r="I99" s="34">
        <v>1</v>
      </c>
      <c r="J99" s="203">
        <v>4</v>
      </c>
      <c r="K99" s="34">
        <v>2</v>
      </c>
      <c r="L99" s="34">
        <v>2</v>
      </c>
      <c r="M99" s="34">
        <v>0</v>
      </c>
      <c r="N99" s="196">
        <v>2</v>
      </c>
      <c r="O99" s="34">
        <v>2</v>
      </c>
      <c r="P99" s="34">
        <v>3</v>
      </c>
      <c r="Q99" s="35">
        <v>0</v>
      </c>
      <c r="R99" s="35">
        <v>1</v>
      </c>
      <c r="S99" s="35" t="s">
        <v>309</v>
      </c>
      <c r="T99" s="161" t="s">
        <v>169</v>
      </c>
      <c r="U99" s="218" t="s">
        <v>303</v>
      </c>
      <c r="V99" s="219">
        <v>5192.2</v>
      </c>
      <c r="W99" s="219">
        <v>3592.2</v>
      </c>
      <c r="X99" s="219">
        <f>W99</f>
        <v>3592.2</v>
      </c>
      <c r="Y99" s="220">
        <f>X99</f>
        <v>3592.2</v>
      </c>
      <c r="Z99" s="220">
        <f>Y99</f>
        <v>3592.2</v>
      </c>
      <c r="AA99" s="220">
        <f>Z99</f>
        <v>3592.2</v>
      </c>
      <c r="AB99" s="221"/>
      <c r="AD99" s="123">
        <f t="shared" si="15"/>
        <v>23153.200000000001</v>
      </c>
    </row>
    <row r="100" spans="1:30" s="8" customFormat="1" ht="32.25" customHeight="1">
      <c r="A100" s="11"/>
      <c r="B100" s="12"/>
      <c r="C100" s="34"/>
      <c r="D100" s="34"/>
      <c r="E100" s="34"/>
      <c r="F100" s="34"/>
      <c r="G100" s="34"/>
      <c r="H100" s="34"/>
      <c r="I100" s="34"/>
      <c r="J100" s="52"/>
      <c r="K100" s="34"/>
      <c r="L100" s="34"/>
      <c r="M100" s="34"/>
      <c r="N100" s="34"/>
      <c r="O100" s="34"/>
      <c r="P100" s="34"/>
      <c r="Q100" s="35"/>
      <c r="R100" s="35"/>
      <c r="S100" s="35"/>
      <c r="T100" s="33" t="s">
        <v>259</v>
      </c>
      <c r="U100" s="198" t="s">
        <v>303</v>
      </c>
      <c r="V100" s="91">
        <v>32.725000000000001</v>
      </c>
      <c r="W100" s="91">
        <v>32.725000000000001</v>
      </c>
      <c r="X100" s="91">
        <v>32.725000000000001</v>
      </c>
      <c r="Y100" s="91">
        <v>32.725000000000001</v>
      </c>
      <c r="Z100" s="91">
        <v>32.725000000000001</v>
      </c>
      <c r="AA100" s="91">
        <v>32.725000000000001</v>
      </c>
      <c r="AB100" s="91">
        <v>32.725000000000001</v>
      </c>
      <c r="AD100" s="123">
        <f t="shared" si="15"/>
        <v>229.07499999999999</v>
      </c>
    </row>
    <row r="101" spans="1:30" s="8" customFormat="1" ht="40.75" customHeight="1">
      <c r="A101" s="139"/>
      <c r="B101" s="139"/>
      <c r="C101" s="52">
        <v>6</v>
      </c>
      <c r="D101" s="52">
        <v>5</v>
      </c>
      <c r="E101" s="52">
        <v>6</v>
      </c>
      <c r="F101" s="133">
        <v>0</v>
      </c>
      <c r="G101" s="133">
        <v>8</v>
      </c>
      <c r="H101" s="133">
        <v>0</v>
      </c>
      <c r="I101" s="133">
        <v>1</v>
      </c>
      <c r="J101" s="203">
        <v>4</v>
      </c>
      <c r="K101" s="52">
        <v>2</v>
      </c>
      <c r="L101" s="52">
        <v>2</v>
      </c>
      <c r="M101" s="52">
        <v>0</v>
      </c>
      <c r="N101" s="196">
        <v>2</v>
      </c>
      <c r="O101" s="133" t="s">
        <v>362</v>
      </c>
      <c r="P101" s="133">
        <v>0</v>
      </c>
      <c r="Q101" s="99">
        <v>6</v>
      </c>
      <c r="R101" s="99">
        <v>8</v>
      </c>
      <c r="S101" s="140" t="s">
        <v>309</v>
      </c>
      <c r="T101" s="223" t="s">
        <v>142</v>
      </c>
      <c r="U101" s="218" t="s">
        <v>303</v>
      </c>
      <c r="V101" s="162">
        <v>23.7</v>
      </c>
      <c r="W101" s="219">
        <v>23.7</v>
      </c>
      <c r="X101" s="220">
        <v>23.7</v>
      </c>
      <c r="Y101" s="220">
        <v>0</v>
      </c>
      <c r="Z101" s="220">
        <v>0</v>
      </c>
      <c r="AA101" s="220">
        <v>0</v>
      </c>
      <c r="AB101" s="221"/>
      <c r="AD101" s="123">
        <f t="shared" ref="AD101:AD107" si="17">SUM(V101:AC101)</f>
        <v>71.099999999999994</v>
      </c>
    </row>
    <row r="102" spans="1:30" s="8" customFormat="1" ht="32.25" customHeight="1">
      <c r="A102" s="11"/>
      <c r="B102" s="12"/>
      <c r="C102" s="34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34"/>
      <c r="P102" s="34"/>
      <c r="Q102" s="35"/>
      <c r="R102" s="35"/>
      <c r="S102" s="35"/>
      <c r="T102" s="95" t="s">
        <v>182</v>
      </c>
      <c r="U102" s="198" t="s">
        <v>303</v>
      </c>
      <c r="V102" s="91">
        <v>32.725000000000001</v>
      </c>
      <c r="W102" s="91">
        <v>32.725000000000001</v>
      </c>
      <c r="X102" s="91">
        <v>32.725000000000001</v>
      </c>
      <c r="Y102" s="66" t="s">
        <v>321</v>
      </c>
      <c r="Z102" s="66" t="s">
        <v>321</v>
      </c>
      <c r="AA102" s="66" t="s">
        <v>321</v>
      </c>
      <c r="AB102" s="91">
        <v>32.725000000000001</v>
      </c>
      <c r="AD102" s="123">
        <f t="shared" si="17"/>
        <v>130.9</v>
      </c>
    </row>
    <row r="103" spans="1:30" s="8" customFormat="1" ht="34.5" customHeight="1">
      <c r="A103" s="139"/>
      <c r="B103" s="139"/>
      <c r="C103" s="52">
        <v>6</v>
      </c>
      <c r="D103" s="52">
        <v>5</v>
      </c>
      <c r="E103" s="52">
        <v>6</v>
      </c>
      <c r="F103" s="133">
        <v>0</v>
      </c>
      <c r="G103" s="133">
        <v>8</v>
      </c>
      <c r="H103" s="133">
        <v>0</v>
      </c>
      <c r="I103" s="133">
        <v>1</v>
      </c>
      <c r="J103" s="203">
        <v>4</v>
      </c>
      <c r="K103" s="52">
        <v>2</v>
      </c>
      <c r="L103" s="52">
        <v>2</v>
      </c>
      <c r="M103" s="52">
        <v>0</v>
      </c>
      <c r="N103" s="196">
        <v>2</v>
      </c>
      <c r="O103" s="52">
        <v>1</v>
      </c>
      <c r="P103" s="52">
        <v>0</v>
      </c>
      <c r="Q103" s="74">
        <v>6</v>
      </c>
      <c r="R103" s="74">
        <v>8</v>
      </c>
      <c r="S103" s="45">
        <v>0</v>
      </c>
      <c r="T103" s="223" t="s">
        <v>143</v>
      </c>
      <c r="U103" s="218" t="s">
        <v>303</v>
      </c>
      <c r="V103" s="162">
        <v>2350.6</v>
      </c>
      <c r="W103" s="219">
        <v>2350.6</v>
      </c>
      <c r="X103" s="220">
        <v>2350.6</v>
      </c>
      <c r="Y103" s="220">
        <v>0</v>
      </c>
      <c r="Z103" s="220">
        <v>0</v>
      </c>
      <c r="AA103" s="220">
        <v>0</v>
      </c>
      <c r="AB103" s="221"/>
      <c r="AD103" s="123">
        <f t="shared" si="17"/>
        <v>7051.7999999999993</v>
      </c>
    </row>
    <row r="104" spans="1:30" s="8" customFormat="1" ht="32.25" customHeight="1">
      <c r="A104" s="11"/>
      <c r="B104" s="12"/>
      <c r="C104" s="34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34"/>
      <c r="P104" s="34"/>
      <c r="Q104" s="35"/>
      <c r="R104" s="35"/>
      <c r="S104" s="35"/>
      <c r="T104" s="95" t="s">
        <v>182</v>
      </c>
      <c r="U104" s="90" t="s">
        <v>303</v>
      </c>
      <c r="V104" s="91">
        <v>32.725000000000001</v>
      </c>
      <c r="W104" s="91">
        <v>32.725000000000001</v>
      </c>
      <c r="X104" s="91">
        <v>32.725000000000001</v>
      </c>
      <c r="Y104" s="66" t="s">
        <v>321</v>
      </c>
      <c r="Z104" s="66" t="s">
        <v>321</v>
      </c>
      <c r="AA104" s="66" t="s">
        <v>321</v>
      </c>
      <c r="AB104" s="91">
        <v>32.725000000000001</v>
      </c>
      <c r="AD104" s="123">
        <f t="shared" si="17"/>
        <v>130.9</v>
      </c>
    </row>
    <row r="105" spans="1:30" s="8" customFormat="1" ht="35.25" customHeight="1">
      <c r="A105" s="11"/>
      <c r="B105" s="12"/>
      <c r="C105" s="34">
        <v>6</v>
      </c>
      <c r="D105" s="34">
        <v>5</v>
      </c>
      <c r="E105" s="34">
        <v>6</v>
      </c>
      <c r="F105" s="34">
        <v>0</v>
      </c>
      <c r="G105" s="34">
        <v>8</v>
      </c>
      <c r="H105" s="34">
        <v>0</v>
      </c>
      <c r="I105" s="34">
        <v>1</v>
      </c>
      <c r="J105" s="203">
        <v>4</v>
      </c>
      <c r="K105" s="34">
        <v>2</v>
      </c>
      <c r="L105" s="34">
        <v>2</v>
      </c>
      <c r="M105" s="34">
        <v>0</v>
      </c>
      <c r="N105" s="196">
        <v>2</v>
      </c>
      <c r="O105" s="34">
        <v>2</v>
      </c>
      <c r="P105" s="34">
        <v>3</v>
      </c>
      <c r="Q105" s="35">
        <v>6</v>
      </c>
      <c r="R105" s="35">
        <v>0</v>
      </c>
      <c r="S105" s="35" t="s">
        <v>309</v>
      </c>
      <c r="T105" s="161" t="s">
        <v>170</v>
      </c>
      <c r="U105" s="218" t="s">
        <v>303</v>
      </c>
      <c r="V105" s="219">
        <v>621</v>
      </c>
      <c r="W105" s="219">
        <v>321</v>
      </c>
      <c r="X105" s="219">
        <v>321</v>
      </c>
      <c r="Y105" s="220">
        <f>X105</f>
        <v>321</v>
      </c>
      <c r="Z105" s="220">
        <f>Y105</f>
        <v>321</v>
      </c>
      <c r="AA105" s="220">
        <f>Z105</f>
        <v>321</v>
      </c>
      <c r="AB105" s="221"/>
      <c r="AD105" s="123">
        <f t="shared" si="17"/>
        <v>2226</v>
      </c>
    </row>
    <row r="106" spans="1:30" s="8" customFormat="1" ht="33" customHeight="1">
      <c r="A106" s="11"/>
      <c r="B106" s="12"/>
      <c r="C106" s="34"/>
      <c r="D106" s="34"/>
      <c r="E106" s="34"/>
      <c r="F106" s="34"/>
      <c r="G106" s="34"/>
      <c r="H106" s="34"/>
      <c r="I106" s="34"/>
      <c r="J106" s="52"/>
      <c r="K106" s="34"/>
      <c r="L106" s="34"/>
      <c r="M106" s="34"/>
      <c r="N106" s="40"/>
      <c r="O106" s="40"/>
      <c r="P106" s="40"/>
      <c r="Q106" s="41"/>
      <c r="R106" s="41"/>
      <c r="S106" s="41"/>
      <c r="T106" s="48" t="s">
        <v>88</v>
      </c>
      <c r="U106" s="198" t="s">
        <v>291</v>
      </c>
      <c r="V106" s="66">
        <v>30</v>
      </c>
      <c r="W106" s="66">
        <v>30</v>
      </c>
      <c r="X106" s="66">
        <v>30</v>
      </c>
      <c r="Y106" s="66">
        <v>30</v>
      </c>
      <c r="Z106" s="66">
        <v>30</v>
      </c>
      <c r="AA106" s="66">
        <v>30</v>
      </c>
      <c r="AB106" s="66">
        <f>SUM(V106:AA106)</f>
        <v>180</v>
      </c>
      <c r="AD106" s="123">
        <f t="shared" si="17"/>
        <v>360</v>
      </c>
    </row>
    <row r="107" spans="1:30" s="8" customFormat="1" ht="22.25" customHeight="1">
      <c r="A107" s="11"/>
      <c r="B107" s="12"/>
      <c r="C107" s="34"/>
      <c r="D107" s="34"/>
      <c r="E107" s="34"/>
      <c r="F107" s="34"/>
      <c r="G107" s="34"/>
      <c r="H107" s="34"/>
      <c r="I107" s="34"/>
      <c r="J107" s="52"/>
      <c r="K107" s="34"/>
      <c r="L107" s="34"/>
      <c r="M107" s="34"/>
      <c r="N107" s="40"/>
      <c r="O107" s="40"/>
      <c r="P107" s="40"/>
      <c r="Q107" s="41"/>
      <c r="R107" s="41"/>
      <c r="S107" s="41"/>
      <c r="T107" s="48" t="s">
        <v>349</v>
      </c>
      <c r="U107" s="198" t="s">
        <v>291</v>
      </c>
      <c r="V107" s="66">
        <v>25</v>
      </c>
      <c r="W107" s="66">
        <v>25</v>
      </c>
      <c r="X107" s="66">
        <v>30</v>
      </c>
      <c r="Y107" s="66">
        <v>30</v>
      </c>
      <c r="Z107" s="66">
        <v>35</v>
      </c>
      <c r="AA107" s="66">
        <v>35</v>
      </c>
      <c r="AB107" s="66">
        <f>SUM(V107:AA107)</f>
        <v>180</v>
      </c>
      <c r="AD107" s="123">
        <f t="shared" si="17"/>
        <v>360</v>
      </c>
    </row>
    <row r="108" spans="1:30" s="8" customFormat="1" ht="47.25" customHeight="1">
      <c r="A108" s="11"/>
      <c r="B108" s="12"/>
      <c r="C108" s="34">
        <v>6</v>
      </c>
      <c r="D108" s="34">
        <v>5</v>
      </c>
      <c r="E108" s="34">
        <v>6</v>
      </c>
      <c r="F108" s="34">
        <v>0</v>
      </c>
      <c r="G108" s="34">
        <v>8</v>
      </c>
      <c r="H108" s="34">
        <v>0</v>
      </c>
      <c r="I108" s="34">
        <v>1</v>
      </c>
      <c r="J108" s="203">
        <v>4</v>
      </c>
      <c r="K108" s="34">
        <v>2</v>
      </c>
      <c r="L108" s="34">
        <v>2</v>
      </c>
      <c r="M108" s="34">
        <v>0</v>
      </c>
      <c r="N108" s="196">
        <v>2</v>
      </c>
      <c r="O108" s="34">
        <v>2</v>
      </c>
      <c r="P108" s="34">
        <v>3</v>
      </c>
      <c r="Q108" s="35">
        <v>0</v>
      </c>
      <c r="R108" s="35">
        <v>5</v>
      </c>
      <c r="S108" s="35" t="s">
        <v>309</v>
      </c>
      <c r="T108" s="223" t="s">
        <v>171</v>
      </c>
      <c r="U108" s="218" t="s">
        <v>303</v>
      </c>
      <c r="V108" s="219">
        <v>1633</v>
      </c>
      <c r="W108" s="219">
        <v>1544.7</v>
      </c>
      <c r="X108" s="219">
        <v>1208.7</v>
      </c>
      <c r="Y108" s="220">
        <f>X108</f>
        <v>1208.7</v>
      </c>
      <c r="Z108" s="220">
        <f>Y108</f>
        <v>1208.7</v>
      </c>
      <c r="AA108" s="220">
        <f>Z108</f>
        <v>1208.7</v>
      </c>
      <c r="AB108" s="221"/>
      <c r="AD108" s="123">
        <f t="shared" si="15"/>
        <v>8012.4999999999991</v>
      </c>
    </row>
    <row r="109" spans="1:30" s="8" customFormat="1" ht="35.25" customHeight="1">
      <c r="A109" s="11"/>
      <c r="B109" s="12"/>
      <c r="C109" s="34"/>
      <c r="D109" s="34"/>
      <c r="E109" s="34"/>
      <c r="F109" s="34"/>
      <c r="G109" s="34"/>
      <c r="H109" s="34"/>
      <c r="I109" s="34"/>
      <c r="J109" s="52"/>
      <c r="K109" s="34"/>
      <c r="L109" s="34"/>
      <c r="M109" s="34"/>
      <c r="N109" s="34"/>
      <c r="O109" s="34"/>
      <c r="P109" s="34"/>
      <c r="Q109" s="35"/>
      <c r="R109" s="35"/>
      <c r="S109" s="35"/>
      <c r="T109" s="48" t="s">
        <v>260</v>
      </c>
      <c r="U109" s="90" t="s">
        <v>324</v>
      </c>
      <c r="V109" s="65">
        <v>1</v>
      </c>
      <c r="W109" s="65">
        <v>1</v>
      </c>
      <c r="X109" s="65">
        <v>1</v>
      </c>
      <c r="Y109" s="65">
        <v>1</v>
      </c>
      <c r="Z109" s="65">
        <v>1</v>
      </c>
      <c r="AA109" s="65">
        <v>1</v>
      </c>
      <c r="AB109" s="65">
        <v>1</v>
      </c>
      <c r="AD109" s="123">
        <f t="shared" si="15"/>
        <v>7</v>
      </c>
    </row>
    <row r="110" spans="1:30" s="8" customFormat="1" ht="32.25" customHeight="1">
      <c r="A110" s="11"/>
      <c r="B110" s="12"/>
      <c r="C110" s="34">
        <v>6</v>
      </c>
      <c r="D110" s="40">
        <v>5</v>
      </c>
      <c r="E110" s="40">
        <v>6</v>
      </c>
      <c r="F110" s="52">
        <v>0</v>
      </c>
      <c r="G110" s="52">
        <v>8</v>
      </c>
      <c r="H110" s="52">
        <v>0</v>
      </c>
      <c r="I110" s="52">
        <v>1</v>
      </c>
      <c r="J110" s="203">
        <v>4</v>
      </c>
      <c r="K110" s="40">
        <v>2</v>
      </c>
      <c r="L110" s="40">
        <v>2</v>
      </c>
      <c r="M110" s="40">
        <v>0</v>
      </c>
      <c r="N110" s="196">
        <v>2</v>
      </c>
      <c r="O110" s="131">
        <v>2</v>
      </c>
      <c r="P110" s="131">
        <v>3</v>
      </c>
      <c r="Q110" s="312">
        <v>0</v>
      </c>
      <c r="R110" s="312">
        <v>9</v>
      </c>
      <c r="S110" s="35" t="s">
        <v>309</v>
      </c>
      <c r="T110" s="258" t="s">
        <v>172</v>
      </c>
      <c r="U110" s="218" t="s">
        <v>303</v>
      </c>
      <c r="V110" s="219">
        <v>0</v>
      </c>
      <c r="W110" s="219">
        <v>0</v>
      </c>
      <c r="X110" s="219">
        <v>0</v>
      </c>
      <c r="Y110" s="220">
        <v>0</v>
      </c>
      <c r="Z110" s="220">
        <v>0</v>
      </c>
      <c r="AA110" s="220">
        <v>0</v>
      </c>
      <c r="AB110" s="221"/>
      <c r="AD110" s="123">
        <f t="shared" si="15"/>
        <v>0</v>
      </c>
    </row>
    <row r="111" spans="1:30" s="8" customFormat="1" ht="31.5" customHeight="1">
      <c r="A111" s="11"/>
      <c r="B111" s="12"/>
      <c r="C111" s="34"/>
      <c r="D111" s="40"/>
      <c r="E111" s="40"/>
      <c r="F111" s="40"/>
      <c r="G111" s="40"/>
      <c r="H111" s="40"/>
      <c r="I111" s="40"/>
      <c r="J111" s="52"/>
      <c r="K111" s="40"/>
      <c r="L111" s="40"/>
      <c r="M111" s="40"/>
      <c r="N111" s="40"/>
      <c r="O111" s="34"/>
      <c r="P111" s="34"/>
      <c r="Q111" s="35"/>
      <c r="R111" s="35"/>
      <c r="S111" s="35"/>
      <c r="T111" s="9" t="s">
        <v>355</v>
      </c>
      <c r="U111" s="198" t="s">
        <v>291</v>
      </c>
      <c r="V111" s="136">
        <v>2</v>
      </c>
      <c r="W111" s="66" t="s">
        <v>321</v>
      </c>
      <c r="X111" s="145" t="s">
        <v>321</v>
      </c>
      <c r="Y111" s="145" t="s">
        <v>321</v>
      </c>
      <c r="Z111" s="145" t="s">
        <v>321</v>
      </c>
      <c r="AA111" s="145" t="s">
        <v>321</v>
      </c>
      <c r="AB111" s="46">
        <v>2</v>
      </c>
      <c r="AD111" s="123">
        <f t="shared" si="15"/>
        <v>4</v>
      </c>
    </row>
    <row r="112" spans="1:30" s="8" customFormat="1" ht="28">
      <c r="A112" s="11"/>
      <c r="B112" s="12"/>
      <c r="C112" s="34">
        <v>6</v>
      </c>
      <c r="D112" s="34">
        <v>5</v>
      </c>
      <c r="E112" s="34">
        <v>6</v>
      </c>
      <c r="F112" s="34">
        <v>0</v>
      </c>
      <c r="G112" s="34">
        <v>8</v>
      </c>
      <c r="H112" s="34">
        <v>0</v>
      </c>
      <c r="I112" s="34">
        <v>1</v>
      </c>
      <c r="J112" s="203">
        <v>4</v>
      </c>
      <c r="K112" s="34">
        <v>2</v>
      </c>
      <c r="L112" s="34">
        <v>2</v>
      </c>
      <c r="M112" s="40">
        <v>0</v>
      </c>
      <c r="N112" s="196">
        <v>2</v>
      </c>
      <c r="O112" s="34">
        <v>2</v>
      </c>
      <c r="P112" s="34">
        <v>3</v>
      </c>
      <c r="Q112" s="35">
        <v>1</v>
      </c>
      <c r="R112" s="35">
        <v>1</v>
      </c>
      <c r="S112" s="35" t="s">
        <v>309</v>
      </c>
      <c r="T112" s="223" t="s">
        <v>173</v>
      </c>
      <c r="U112" s="218" t="s">
        <v>303</v>
      </c>
      <c r="V112" s="219">
        <v>0</v>
      </c>
      <c r="W112" s="219">
        <v>0</v>
      </c>
      <c r="X112" s="219">
        <v>0</v>
      </c>
      <c r="Y112" s="220">
        <v>4000</v>
      </c>
      <c r="Z112" s="220">
        <f>Y112</f>
        <v>4000</v>
      </c>
      <c r="AA112" s="220">
        <f>Z112</f>
        <v>4000</v>
      </c>
      <c r="AB112" s="221"/>
      <c r="AD112" s="123">
        <f t="shared" si="15"/>
        <v>12000</v>
      </c>
    </row>
    <row r="113" spans="1:36" s="8" customFormat="1" ht="29.25" customHeight="1">
      <c r="A113" s="11"/>
      <c r="B113" s="12"/>
      <c r="C113" s="34"/>
      <c r="D113" s="34"/>
      <c r="E113" s="34"/>
      <c r="F113" s="34"/>
      <c r="G113" s="34"/>
      <c r="H113" s="34"/>
      <c r="I113" s="34"/>
      <c r="J113" s="52"/>
      <c r="K113" s="34"/>
      <c r="L113" s="34"/>
      <c r="M113" s="40"/>
      <c r="N113" s="34"/>
      <c r="O113" s="34"/>
      <c r="P113" s="34"/>
      <c r="Q113" s="35"/>
      <c r="R113" s="35"/>
      <c r="S113" s="35"/>
      <c r="T113" s="95" t="s">
        <v>232</v>
      </c>
      <c r="U113" s="90" t="s">
        <v>291</v>
      </c>
      <c r="V113" s="66" t="s">
        <v>321</v>
      </c>
      <c r="W113" s="145" t="s">
        <v>321</v>
      </c>
      <c r="X113" s="145" t="s">
        <v>321</v>
      </c>
      <c r="Y113" s="65">
        <v>2</v>
      </c>
      <c r="Z113" s="65">
        <v>2</v>
      </c>
      <c r="AA113" s="65">
        <v>2</v>
      </c>
      <c r="AB113" s="65">
        <v>2</v>
      </c>
      <c r="AD113" s="123">
        <f t="shared" si="15"/>
        <v>8</v>
      </c>
    </row>
    <row r="114" spans="1:36" s="8" customFormat="1" ht="33" customHeight="1">
      <c r="A114" s="11"/>
      <c r="B114" s="12"/>
      <c r="C114" s="34">
        <v>6</v>
      </c>
      <c r="D114" s="34">
        <v>5</v>
      </c>
      <c r="E114" s="34">
        <v>6</v>
      </c>
      <c r="F114" s="34">
        <v>0</v>
      </c>
      <c r="G114" s="34">
        <v>8</v>
      </c>
      <c r="H114" s="34">
        <v>0</v>
      </c>
      <c r="I114" s="34">
        <v>1</v>
      </c>
      <c r="J114" s="203">
        <v>4</v>
      </c>
      <c r="K114" s="34">
        <v>2</v>
      </c>
      <c r="L114" s="34">
        <v>2</v>
      </c>
      <c r="M114" s="40">
        <v>0</v>
      </c>
      <c r="N114" s="196">
        <v>2</v>
      </c>
      <c r="O114" s="34">
        <v>2</v>
      </c>
      <c r="P114" s="34">
        <v>3</v>
      </c>
      <c r="Q114" s="35">
        <v>1</v>
      </c>
      <c r="R114" s="35">
        <v>2</v>
      </c>
      <c r="S114" s="35" t="s">
        <v>309</v>
      </c>
      <c r="T114" s="223" t="s">
        <v>174</v>
      </c>
      <c r="U114" s="218" t="s">
        <v>303</v>
      </c>
      <c r="V114" s="219">
        <v>100</v>
      </c>
      <c r="W114" s="219">
        <v>0</v>
      </c>
      <c r="X114" s="219">
        <v>0</v>
      </c>
      <c r="Y114" s="220">
        <v>12</v>
      </c>
      <c r="Z114" s="220">
        <f t="shared" ref="Z114:AA116" si="18">Y114</f>
        <v>12</v>
      </c>
      <c r="AA114" s="220">
        <f t="shared" si="18"/>
        <v>12</v>
      </c>
      <c r="AB114" s="221"/>
      <c r="AD114" s="123">
        <f t="shared" si="15"/>
        <v>136</v>
      </c>
    </row>
    <row r="115" spans="1:36" s="8" customFormat="1" ht="31.5" customHeight="1">
      <c r="A115" s="11"/>
      <c r="B115" s="12"/>
      <c r="C115" s="34"/>
      <c r="D115" s="34"/>
      <c r="E115" s="34"/>
      <c r="F115" s="34"/>
      <c r="G115" s="34"/>
      <c r="H115" s="34"/>
      <c r="I115" s="34"/>
      <c r="J115" s="52"/>
      <c r="K115" s="34"/>
      <c r="L115" s="34"/>
      <c r="M115" s="34"/>
      <c r="N115" s="34"/>
      <c r="O115" s="34"/>
      <c r="P115" s="34"/>
      <c r="Q115" s="35"/>
      <c r="R115" s="35"/>
      <c r="S115" s="35"/>
      <c r="T115" s="95" t="s">
        <v>261</v>
      </c>
      <c r="U115" s="90" t="s">
        <v>291</v>
      </c>
      <c r="V115" s="65">
        <v>2</v>
      </c>
      <c r="W115" s="145" t="s">
        <v>321</v>
      </c>
      <c r="X115" s="145" t="s">
        <v>321</v>
      </c>
      <c r="Y115" s="65">
        <v>2</v>
      </c>
      <c r="Z115" s="65">
        <f t="shared" si="18"/>
        <v>2</v>
      </c>
      <c r="AA115" s="65">
        <f t="shared" si="18"/>
        <v>2</v>
      </c>
      <c r="AB115" s="65">
        <f>AA115</f>
        <v>2</v>
      </c>
      <c r="AD115" s="123">
        <f t="shared" si="15"/>
        <v>10</v>
      </c>
    </row>
    <row r="116" spans="1:36" s="8" customFormat="1" ht="36" hidden="1" customHeight="1">
      <c r="A116" s="11"/>
      <c r="B116" s="12"/>
      <c r="C116" s="34">
        <v>6</v>
      </c>
      <c r="D116" s="34">
        <v>5</v>
      </c>
      <c r="E116" s="34">
        <v>6</v>
      </c>
      <c r="F116" s="34">
        <v>0</v>
      </c>
      <c r="G116" s="34">
        <v>8</v>
      </c>
      <c r="H116" s="34">
        <v>0</v>
      </c>
      <c r="I116" s="34">
        <v>1</v>
      </c>
      <c r="J116" s="203">
        <v>4</v>
      </c>
      <c r="K116" s="34">
        <v>2</v>
      </c>
      <c r="L116" s="34">
        <v>2</v>
      </c>
      <c r="M116" s="34">
        <v>0</v>
      </c>
      <c r="N116" s="196">
        <v>2</v>
      </c>
      <c r="O116" s="34">
        <v>2</v>
      </c>
      <c r="P116" s="34">
        <v>3</v>
      </c>
      <c r="Q116" s="41">
        <v>2</v>
      </c>
      <c r="R116" s="41">
        <v>4</v>
      </c>
      <c r="S116" s="35" t="s">
        <v>309</v>
      </c>
      <c r="T116" s="48" t="s">
        <v>175</v>
      </c>
      <c r="U116" s="90" t="s">
        <v>303</v>
      </c>
      <c r="V116" s="153">
        <v>0</v>
      </c>
      <c r="W116" s="153">
        <v>0</v>
      </c>
      <c r="X116" s="153">
        <v>0</v>
      </c>
      <c r="Y116" s="153">
        <f>X116</f>
        <v>0</v>
      </c>
      <c r="Z116" s="145">
        <f t="shared" si="18"/>
        <v>0</v>
      </c>
      <c r="AA116" s="145">
        <f t="shared" si="18"/>
        <v>0</v>
      </c>
      <c r="AB116" s="91"/>
      <c r="AD116" s="123">
        <f t="shared" si="15"/>
        <v>0</v>
      </c>
    </row>
    <row r="117" spans="1:36" s="8" customFormat="1" ht="33.75" hidden="1" customHeight="1">
      <c r="A117" s="11"/>
      <c r="B117" s="12"/>
      <c r="C117" s="34"/>
      <c r="D117" s="34"/>
      <c r="E117" s="34"/>
      <c r="F117" s="34"/>
      <c r="G117" s="34"/>
      <c r="H117" s="34"/>
      <c r="I117" s="34"/>
      <c r="J117" s="52"/>
      <c r="K117" s="34"/>
      <c r="L117" s="34"/>
      <c r="M117" s="40"/>
      <c r="N117" s="34"/>
      <c r="O117" s="34"/>
      <c r="P117" s="34"/>
      <c r="Q117" s="35"/>
      <c r="R117" s="35"/>
      <c r="S117" s="35"/>
      <c r="T117" s="95" t="s">
        <v>233</v>
      </c>
      <c r="U117" s="90" t="s">
        <v>291</v>
      </c>
      <c r="V117" s="66" t="s">
        <v>321</v>
      </c>
      <c r="W117" s="145" t="s">
        <v>321</v>
      </c>
      <c r="X117" s="145" t="s">
        <v>321</v>
      </c>
      <c r="Y117" s="65">
        <v>2</v>
      </c>
      <c r="Z117" s="65">
        <v>2</v>
      </c>
      <c r="AA117" s="65">
        <v>2</v>
      </c>
      <c r="AB117" s="65">
        <v>6</v>
      </c>
      <c r="AD117" s="123">
        <f t="shared" si="15"/>
        <v>12</v>
      </c>
    </row>
    <row r="118" spans="1:36" s="8" customFormat="1" ht="28">
      <c r="A118" s="11"/>
      <c r="B118" s="12"/>
      <c r="C118" s="34">
        <v>6</v>
      </c>
      <c r="D118" s="34">
        <v>5</v>
      </c>
      <c r="E118" s="34">
        <v>6</v>
      </c>
      <c r="F118" s="34">
        <v>0</v>
      </c>
      <c r="G118" s="34">
        <v>8</v>
      </c>
      <c r="H118" s="34">
        <v>0</v>
      </c>
      <c r="I118" s="34">
        <v>1</v>
      </c>
      <c r="J118" s="203">
        <v>4</v>
      </c>
      <c r="K118" s="34">
        <v>2</v>
      </c>
      <c r="L118" s="34">
        <v>2</v>
      </c>
      <c r="M118" s="34">
        <v>0</v>
      </c>
      <c r="N118" s="196">
        <v>2</v>
      </c>
      <c r="O118" s="34">
        <v>2</v>
      </c>
      <c r="P118" s="34">
        <v>3</v>
      </c>
      <c r="Q118" s="35">
        <v>3</v>
      </c>
      <c r="R118" s="35">
        <v>0</v>
      </c>
      <c r="S118" s="35" t="s">
        <v>309</v>
      </c>
      <c r="T118" s="223" t="s">
        <v>201</v>
      </c>
      <c r="U118" s="218" t="s">
        <v>303</v>
      </c>
      <c r="V118" s="219">
        <v>132</v>
      </c>
      <c r="W118" s="220">
        <v>0</v>
      </c>
      <c r="X118" s="220">
        <v>0</v>
      </c>
      <c r="Y118" s="220">
        <v>84</v>
      </c>
      <c r="Z118" s="220">
        <v>84</v>
      </c>
      <c r="AA118" s="220">
        <v>84</v>
      </c>
      <c r="AB118" s="221"/>
      <c r="AD118" s="123">
        <f t="shared" si="15"/>
        <v>384</v>
      </c>
    </row>
    <row r="119" spans="1:36" s="8" customFormat="1" ht="30.75" customHeight="1">
      <c r="A119" s="11"/>
      <c r="B119" s="12"/>
      <c r="C119" s="34"/>
      <c r="D119" s="34"/>
      <c r="E119" s="34"/>
      <c r="F119" s="34"/>
      <c r="G119" s="34"/>
      <c r="H119" s="34"/>
      <c r="I119" s="34"/>
      <c r="J119" s="52"/>
      <c r="K119" s="34"/>
      <c r="L119" s="34"/>
      <c r="M119" s="34"/>
      <c r="N119" s="34"/>
      <c r="O119" s="34"/>
      <c r="P119" s="34"/>
      <c r="Q119" s="35"/>
      <c r="R119" s="35"/>
      <c r="S119" s="35"/>
      <c r="T119" s="48" t="s">
        <v>262</v>
      </c>
      <c r="U119" s="90" t="s">
        <v>291</v>
      </c>
      <c r="V119" s="65">
        <v>2</v>
      </c>
      <c r="W119" s="145" t="s">
        <v>321</v>
      </c>
      <c r="X119" s="145" t="s">
        <v>321</v>
      </c>
      <c r="Y119" s="65">
        <v>2</v>
      </c>
      <c r="Z119" s="65">
        <v>2</v>
      </c>
      <c r="AA119" s="65">
        <v>2</v>
      </c>
      <c r="AB119" s="66">
        <v>2</v>
      </c>
      <c r="AD119" s="123">
        <f t="shared" si="15"/>
        <v>10</v>
      </c>
    </row>
    <row r="120" spans="1:36" s="8" customFormat="1" ht="36" customHeight="1">
      <c r="A120" s="11"/>
      <c r="B120" s="12"/>
      <c r="C120" s="34">
        <v>6</v>
      </c>
      <c r="D120" s="34">
        <v>5</v>
      </c>
      <c r="E120" s="34">
        <v>6</v>
      </c>
      <c r="F120" s="34">
        <v>0</v>
      </c>
      <c r="G120" s="34">
        <v>8</v>
      </c>
      <c r="H120" s="34">
        <v>0</v>
      </c>
      <c r="I120" s="34">
        <v>1</v>
      </c>
      <c r="J120" s="203">
        <v>4</v>
      </c>
      <c r="K120" s="34">
        <v>2</v>
      </c>
      <c r="L120" s="34">
        <v>2</v>
      </c>
      <c r="M120" s="34">
        <v>0</v>
      </c>
      <c r="N120" s="196">
        <v>2</v>
      </c>
      <c r="O120" s="34">
        <v>2</v>
      </c>
      <c r="P120" s="40">
        <v>3</v>
      </c>
      <c r="Q120" s="41">
        <v>4</v>
      </c>
      <c r="R120" s="41">
        <v>2</v>
      </c>
      <c r="S120" s="35" t="s">
        <v>309</v>
      </c>
      <c r="T120" s="223" t="s">
        <v>202</v>
      </c>
      <c r="U120" s="218" t="s">
        <v>303</v>
      </c>
      <c r="V120" s="219">
        <v>50.2</v>
      </c>
      <c r="W120" s="219">
        <v>0</v>
      </c>
      <c r="X120" s="219">
        <v>0</v>
      </c>
      <c r="Y120" s="220">
        <v>0</v>
      </c>
      <c r="Z120" s="220">
        <v>0</v>
      </c>
      <c r="AA120" s="220">
        <v>0</v>
      </c>
      <c r="AB120" s="221"/>
      <c r="AD120" s="123">
        <f t="shared" si="15"/>
        <v>50.2</v>
      </c>
    </row>
    <row r="121" spans="1:36" s="8" customFormat="1" ht="33" customHeight="1">
      <c r="A121" s="11"/>
      <c r="B121" s="12"/>
      <c r="C121" s="34"/>
      <c r="D121" s="34"/>
      <c r="E121" s="34"/>
      <c r="F121" s="34"/>
      <c r="G121" s="34"/>
      <c r="H121" s="34"/>
      <c r="I121" s="34"/>
      <c r="J121" s="52"/>
      <c r="K121" s="34"/>
      <c r="L121" s="34"/>
      <c r="M121" s="40"/>
      <c r="N121" s="34"/>
      <c r="O121" s="34"/>
      <c r="P121" s="34"/>
      <c r="Q121" s="35"/>
      <c r="R121" s="35"/>
      <c r="S121" s="35"/>
      <c r="T121" s="48" t="s">
        <v>368</v>
      </c>
      <c r="U121" s="90" t="s">
        <v>291</v>
      </c>
      <c r="V121" s="65">
        <v>2</v>
      </c>
      <c r="W121" s="145" t="s">
        <v>321</v>
      </c>
      <c r="X121" s="145" t="s">
        <v>321</v>
      </c>
      <c r="Y121" s="145" t="s">
        <v>321</v>
      </c>
      <c r="Z121" s="145" t="s">
        <v>321</v>
      </c>
      <c r="AA121" s="145" t="s">
        <v>321</v>
      </c>
      <c r="AB121" s="66">
        <v>2</v>
      </c>
      <c r="AD121" s="123">
        <f t="shared" si="15"/>
        <v>4</v>
      </c>
    </row>
    <row r="122" spans="1:36" s="8" customFormat="1" ht="39" customHeight="1">
      <c r="A122" s="11"/>
      <c r="B122" s="12"/>
      <c r="C122" s="34">
        <v>6</v>
      </c>
      <c r="D122" s="34">
        <v>5</v>
      </c>
      <c r="E122" s="34">
        <v>6</v>
      </c>
      <c r="F122" s="34">
        <v>0</v>
      </c>
      <c r="G122" s="34">
        <v>8</v>
      </c>
      <c r="H122" s="34">
        <v>0</v>
      </c>
      <c r="I122" s="34">
        <v>1</v>
      </c>
      <c r="J122" s="203">
        <v>4</v>
      </c>
      <c r="K122" s="34">
        <v>2</v>
      </c>
      <c r="L122" s="34">
        <v>2</v>
      </c>
      <c r="M122" s="34">
        <v>0</v>
      </c>
      <c r="N122" s="196">
        <v>2</v>
      </c>
      <c r="O122" s="34">
        <v>2</v>
      </c>
      <c r="P122" s="40">
        <v>3</v>
      </c>
      <c r="Q122" s="41">
        <v>4</v>
      </c>
      <c r="R122" s="41">
        <v>3</v>
      </c>
      <c r="S122" s="35" t="s">
        <v>309</v>
      </c>
      <c r="T122" s="313" t="s">
        <v>138</v>
      </c>
      <c r="U122" s="218" t="s">
        <v>303</v>
      </c>
      <c r="V122" s="219">
        <v>1850.5</v>
      </c>
      <c r="W122" s="219">
        <v>0</v>
      </c>
      <c r="X122" s="219">
        <v>0</v>
      </c>
      <c r="Y122" s="220">
        <v>491</v>
      </c>
      <c r="Z122" s="220">
        <v>491</v>
      </c>
      <c r="AA122" s="220">
        <v>491</v>
      </c>
      <c r="AB122" s="221"/>
      <c r="AD122" s="123">
        <f t="shared" si="15"/>
        <v>3323.5</v>
      </c>
    </row>
    <row r="123" spans="1:36" s="8" customFormat="1" ht="23.4" customHeight="1">
      <c r="A123" s="11"/>
      <c r="B123" s="12"/>
      <c r="C123" s="34"/>
      <c r="D123" s="34"/>
      <c r="E123" s="34"/>
      <c r="F123" s="34"/>
      <c r="G123" s="34"/>
      <c r="H123" s="34"/>
      <c r="I123" s="34"/>
      <c r="J123" s="52"/>
      <c r="K123" s="34"/>
      <c r="L123" s="34"/>
      <c r="M123" s="40"/>
      <c r="N123" s="34"/>
      <c r="O123" s="34"/>
      <c r="P123" s="34"/>
      <c r="Q123" s="35"/>
      <c r="R123" s="35"/>
      <c r="S123" s="35"/>
      <c r="T123" s="132" t="s">
        <v>25</v>
      </c>
      <c r="U123" s="90" t="s">
        <v>291</v>
      </c>
      <c r="V123" s="66">
        <v>3000</v>
      </c>
      <c r="W123" s="145" t="s">
        <v>321</v>
      </c>
      <c r="X123" s="145" t="s">
        <v>321</v>
      </c>
      <c r="Y123" s="66">
        <v>3000</v>
      </c>
      <c r="Z123" s="66">
        <v>3000</v>
      </c>
      <c r="AA123" s="66">
        <v>3000</v>
      </c>
      <c r="AB123" s="66">
        <f>V123+Y123+Z123+AA123</f>
        <v>12000</v>
      </c>
      <c r="AD123" s="123">
        <f t="shared" si="15"/>
        <v>24000</v>
      </c>
    </row>
    <row r="124" spans="1:36" s="8" customFormat="1" ht="42.75" customHeight="1">
      <c r="A124" s="49"/>
      <c r="B124" s="50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4"/>
      <c r="R124" s="54"/>
      <c r="S124" s="54"/>
      <c r="T124" s="142" t="s">
        <v>304</v>
      </c>
      <c r="U124" s="37" t="s">
        <v>303</v>
      </c>
      <c r="V124" s="61">
        <f t="shared" ref="V124:AA124" si="19">V125+V153</f>
        <v>25662.100000000002</v>
      </c>
      <c r="W124" s="61">
        <f t="shared" si="19"/>
        <v>24117.5</v>
      </c>
      <c r="X124" s="61">
        <f t="shared" si="19"/>
        <v>24117.200000000001</v>
      </c>
      <c r="Y124" s="61">
        <f t="shared" si="19"/>
        <v>13212.5</v>
      </c>
      <c r="Z124" s="61">
        <f t="shared" si="19"/>
        <v>13212.5</v>
      </c>
      <c r="AA124" s="61">
        <f t="shared" si="19"/>
        <v>13212.5</v>
      </c>
      <c r="AB124" s="234"/>
      <c r="AC124" s="44"/>
      <c r="AD124" s="123">
        <f t="shared" si="15"/>
        <v>113534.3</v>
      </c>
      <c r="AE124" s="197">
        <f t="shared" ref="AE124:AJ124" si="20">V124-V131</f>
        <v>13704.700000000003</v>
      </c>
      <c r="AF124" s="197">
        <f t="shared" si="20"/>
        <v>12160.1</v>
      </c>
      <c r="AG124" s="197">
        <f t="shared" si="20"/>
        <v>12159.800000000001</v>
      </c>
      <c r="AH124" s="197">
        <f t="shared" si="20"/>
        <v>13212.5</v>
      </c>
      <c r="AI124" s="197">
        <f t="shared" si="20"/>
        <v>13212.5</v>
      </c>
      <c r="AJ124" s="197">
        <f t="shared" si="20"/>
        <v>13212.5</v>
      </c>
    </row>
    <row r="125" spans="1:36" s="8" customFormat="1" ht="35.25" customHeight="1">
      <c r="A125" s="49"/>
      <c r="B125" s="50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45"/>
      <c r="R125" s="45"/>
      <c r="S125" s="45"/>
      <c r="T125" s="88" t="s">
        <v>342</v>
      </c>
      <c r="U125" s="96" t="s">
        <v>303</v>
      </c>
      <c r="V125" s="97">
        <f t="shared" ref="V125:AA125" si="21">V129+V131+V133+V135+V137+V139+V141+V143+V145+V147+V149+V151</f>
        <v>25312.100000000002</v>
      </c>
      <c r="W125" s="97">
        <f t="shared" si="21"/>
        <v>24117.5</v>
      </c>
      <c r="X125" s="97">
        <f t="shared" si="21"/>
        <v>24117.200000000001</v>
      </c>
      <c r="Y125" s="97">
        <f t="shared" si="21"/>
        <v>12312.5</v>
      </c>
      <c r="Z125" s="97">
        <f t="shared" si="21"/>
        <v>12312.5</v>
      </c>
      <c r="AA125" s="97">
        <f t="shared" si="21"/>
        <v>12312.5</v>
      </c>
      <c r="AB125" s="235"/>
      <c r="AC125" s="44"/>
      <c r="AD125" s="123">
        <f t="shared" si="15"/>
        <v>110484.3</v>
      </c>
    </row>
    <row r="126" spans="1:36" s="8" customFormat="1" ht="48.75" customHeight="1">
      <c r="A126" s="11"/>
      <c r="B126" s="12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5"/>
      <c r="R126" s="35"/>
      <c r="S126" s="35"/>
      <c r="T126" s="33" t="s">
        <v>234</v>
      </c>
      <c r="U126" s="198" t="s">
        <v>291</v>
      </c>
      <c r="V126" s="65">
        <v>20</v>
      </c>
      <c r="W126" s="65">
        <v>21</v>
      </c>
      <c r="X126" s="65">
        <v>22</v>
      </c>
      <c r="Y126" s="65">
        <v>22</v>
      </c>
      <c r="Z126" s="65">
        <v>23</v>
      </c>
      <c r="AA126" s="65">
        <v>23</v>
      </c>
      <c r="AB126" s="65">
        <f>SUM(V126:AA126)</f>
        <v>131</v>
      </c>
      <c r="AD126" s="123">
        <f t="shared" si="15"/>
        <v>262</v>
      </c>
    </row>
    <row r="127" spans="1:36" s="8" customFormat="1" ht="32.25" customHeight="1">
      <c r="A127" s="11"/>
      <c r="B127" s="12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5"/>
      <c r="R127" s="35"/>
      <c r="S127" s="35"/>
      <c r="T127" s="33" t="s">
        <v>235</v>
      </c>
      <c r="U127" s="198" t="s">
        <v>293</v>
      </c>
      <c r="V127" s="65">
        <f t="shared" ref="V127:AA127" si="22">46/V126</f>
        <v>2.2999999999999998</v>
      </c>
      <c r="W127" s="65">
        <f t="shared" si="22"/>
        <v>2.1904761904761907</v>
      </c>
      <c r="X127" s="65">
        <f t="shared" si="22"/>
        <v>2.0909090909090908</v>
      </c>
      <c r="Y127" s="65">
        <f t="shared" si="22"/>
        <v>2.0909090909090908</v>
      </c>
      <c r="Z127" s="65">
        <f t="shared" si="22"/>
        <v>2</v>
      </c>
      <c r="AA127" s="65">
        <f t="shared" si="22"/>
        <v>2</v>
      </c>
      <c r="AB127" s="65">
        <f>AA127</f>
        <v>2</v>
      </c>
      <c r="AD127" s="123">
        <f t="shared" si="15"/>
        <v>14.672294372294372</v>
      </c>
    </row>
    <row r="128" spans="1:36" s="8" customFormat="1" ht="41.4" customHeight="1">
      <c r="A128" s="11"/>
      <c r="B128" s="12"/>
      <c r="C128" s="34"/>
      <c r="D128" s="34"/>
      <c r="E128" s="34"/>
      <c r="F128" s="34"/>
      <c r="G128" s="34"/>
      <c r="H128" s="34"/>
      <c r="I128" s="34"/>
      <c r="J128" s="52"/>
      <c r="K128" s="34"/>
      <c r="L128" s="34"/>
      <c r="M128" s="34"/>
      <c r="N128" s="40"/>
      <c r="O128" s="40"/>
      <c r="P128" s="40"/>
      <c r="Q128" s="41"/>
      <c r="R128" s="41"/>
      <c r="S128" s="41"/>
      <c r="T128" s="33" t="s">
        <v>205</v>
      </c>
      <c r="U128" s="75" t="s">
        <v>291</v>
      </c>
      <c r="V128" s="65">
        <v>3</v>
      </c>
      <c r="W128" s="65">
        <v>3</v>
      </c>
      <c r="X128" s="65">
        <v>3</v>
      </c>
      <c r="Y128" s="65">
        <v>3</v>
      </c>
      <c r="Z128" s="65">
        <v>3</v>
      </c>
      <c r="AA128" s="65">
        <v>3</v>
      </c>
      <c r="AB128" s="65">
        <v>3</v>
      </c>
      <c r="AD128" s="123"/>
    </row>
    <row r="129" spans="1:30" s="8" customFormat="1" ht="48.75" customHeight="1">
      <c r="A129" s="11"/>
      <c r="B129" s="12"/>
      <c r="C129" s="34">
        <v>6</v>
      </c>
      <c r="D129" s="34">
        <v>5</v>
      </c>
      <c r="E129" s="34">
        <v>6</v>
      </c>
      <c r="F129" s="34">
        <v>0</v>
      </c>
      <c r="G129" s="34">
        <v>8</v>
      </c>
      <c r="H129" s="34">
        <v>0</v>
      </c>
      <c r="I129" s="34">
        <v>1</v>
      </c>
      <c r="J129" s="203">
        <v>4</v>
      </c>
      <c r="K129" s="34">
        <v>2</v>
      </c>
      <c r="L129" s="34">
        <v>3</v>
      </c>
      <c r="M129" s="34">
        <v>0</v>
      </c>
      <c r="N129" s="34">
        <v>1</v>
      </c>
      <c r="O129" s="34">
        <v>2</v>
      </c>
      <c r="P129" s="34">
        <v>3</v>
      </c>
      <c r="Q129" s="35">
        <v>0</v>
      </c>
      <c r="R129" s="35">
        <v>1</v>
      </c>
      <c r="S129" s="35" t="s">
        <v>309</v>
      </c>
      <c r="T129" s="223" t="s">
        <v>343</v>
      </c>
      <c r="U129" s="218" t="s">
        <v>303</v>
      </c>
      <c r="V129" s="219">
        <v>9260.5</v>
      </c>
      <c r="W129" s="219">
        <v>9260.5</v>
      </c>
      <c r="X129" s="219">
        <v>9260.5</v>
      </c>
      <c r="Y129" s="220">
        <f>X129</f>
        <v>9260.5</v>
      </c>
      <c r="Z129" s="220">
        <f>Y129</f>
        <v>9260.5</v>
      </c>
      <c r="AA129" s="220">
        <f>Z129</f>
        <v>9260.5</v>
      </c>
      <c r="AB129" s="221"/>
      <c r="AD129" s="123">
        <f>SUM(V129:AC129)</f>
        <v>55563</v>
      </c>
    </row>
    <row r="130" spans="1:30" s="8" customFormat="1" ht="33" customHeight="1">
      <c r="A130" s="11"/>
      <c r="B130" s="12"/>
      <c r="C130" s="34"/>
      <c r="D130" s="34"/>
      <c r="E130" s="34"/>
      <c r="F130" s="34"/>
      <c r="G130" s="34"/>
      <c r="H130" s="34"/>
      <c r="I130" s="34"/>
      <c r="J130" s="52"/>
      <c r="K130" s="34"/>
      <c r="L130" s="34"/>
      <c r="M130" s="34"/>
      <c r="N130" s="34"/>
      <c r="O130" s="34"/>
      <c r="P130" s="34"/>
      <c r="Q130" s="35"/>
      <c r="R130" s="35"/>
      <c r="S130" s="35"/>
      <c r="T130" s="33" t="s">
        <v>264</v>
      </c>
      <c r="U130" s="198" t="s">
        <v>303</v>
      </c>
      <c r="V130" s="91">
        <v>32.725000000000001</v>
      </c>
      <c r="W130" s="91">
        <v>32.725000000000001</v>
      </c>
      <c r="X130" s="91">
        <v>32.725000000000001</v>
      </c>
      <c r="Y130" s="91">
        <v>32.725000000000001</v>
      </c>
      <c r="Z130" s="91">
        <v>32.725000000000001</v>
      </c>
      <c r="AA130" s="91">
        <v>32.725000000000001</v>
      </c>
      <c r="AB130" s="91">
        <v>32.725000000000001</v>
      </c>
      <c r="AD130" s="123">
        <f t="shared" si="15"/>
        <v>229.07499999999999</v>
      </c>
    </row>
    <row r="131" spans="1:30" s="8" customFormat="1" ht="33" customHeight="1">
      <c r="A131" s="11"/>
      <c r="B131" s="12"/>
      <c r="C131" s="52">
        <v>6</v>
      </c>
      <c r="D131" s="52">
        <v>5</v>
      </c>
      <c r="E131" s="52">
        <v>6</v>
      </c>
      <c r="F131" s="133">
        <v>0</v>
      </c>
      <c r="G131" s="133">
        <v>8</v>
      </c>
      <c r="H131" s="133">
        <v>0</v>
      </c>
      <c r="I131" s="133">
        <v>1</v>
      </c>
      <c r="J131" s="203">
        <v>4</v>
      </c>
      <c r="K131" s="52">
        <v>2</v>
      </c>
      <c r="L131" s="52">
        <v>3</v>
      </c>
      <c r="M131" s="52">
        <v>0</v>
      </c>
      <c r="N131" s="52">
        <v>1</v>
      </c>
      <c r="O131" s="52">
        <v>1</v>
      </c>
      <c r="P131" s="52">
        <v>0</v>
      </c>
      <c r="Q131" s="99">
        <v>6</v>
      </c>
      <c r="R131" s="99">
        <v>8</v>
      </c>
      <c r="S131" s="140">
        <v>0</v>
      </c>
      <c r="T131" s="258" t="s">
        <v>27</v>
      </c>
      <c r="U131" s="218" t="s">
        <v>303</v>
      </c>
      <c r="V131" s="219">
        <v>11957.4</v>
      </c>
      <c r="W131" s="219">
        <v>11957.4</v>
      </c>
      <c r="X131" s="219">
        <v>11957.4</v>
      </c>
      <c r="Y131" s="220">
        <v>0</v>
      </c>
      <c r="Z131" s="220">
        <v>0</v>
      </c>
      <c r="AA131" s="220">
        <v>0</v>
      </c>
      <c r="AB131" s="221"/>
      <c r="AD131" s="123"/>
    </row>
    <row r="132" spans="1:30" s="8" customFormat="1" ht="33" customHeight="1">
      <c r="A132" s="11"/>
      <c r="B132" s="12"/>
      <c r="C132" s="34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34"/>
      <c r="P132" s="34"/>
      <c r="Q132" s="35"/>
      <c r="R132" s="35"/>
      <c r="S132" s="35"/>
      <c r="T132" s="95" t="s">
        <v>183</v>
      </c>
      <c r="U132" s="90" t="s">
        <v>303</v>
      </c>
      <c r="V132" s="91">
        <v>32.725000000000001</v>
      </c>
      <c r="W132" s="91">
        <v>32.725000000000001</v>
      </c>
      <c r="X132" s="91">
        <v>32.725000000000001</v>
      </c>
      <c r="Y132" s="66" t="s">
        <v>321</v>
      </c>
      <c r="Z132" s="66" t="s">
        <v>321</v>
      </c>
      <c r="AA132" s="66" t="s">
        <v>321</v>
      </c>
      <c r="AB132" s="91">
        <v>32.725000000000001</v>
      </c>
      <c r="AD132" s="123"/>
    </row>
    <row r="133" spans="1:30" s="8" customFormat="1" ht="33" customHeight="1">
      <c r="A133" s="11"/>
      <c r="B133" s="12"/>
      <c r="C133" s="52">
        <v>6</v>
      </c>
      <c r="D133" s="52">
        <v>5</v>
      </c>
      <c r="E133" s="52">
        <v>6</v>
      </c>
      <c r="F133" s="133">
        <v>0</v>
      </c>
      <c r="G133" s="133">
        <v>8</v>
      </c>
      <c r="H133" s="133">
        <v>0</v>
      </c>
      <c r="I133" s="133">
        <v>1</v>
      </c>
      <c r="J133" s="203">
        <v>4</v>
      </c>
      <c r="K133" s="52">
        <v>2</v>
      </c>
      <c r="L133" s="52">
        <v>3</v>
      </c>
      <c r="M133" s="52">
        <v>0</v>
      </c>
      <c r="N133" s="52">
        <v>1</v>
      </c>
      <c r="O133" s="133" t="s">
        <v>362</v>
      </c>
      <c r="P133" s="133">
        <v>0</v>
      </c>
      <c r="Q133" s="74">
        <v>6</v>
      </c>
      <c r="R133" s="74">
        <v>8</v>
      </c>
      <c r="S133" s="45" t="s">
        <v>309</v>
      </c>
      <c r="T133" s="223" t="s">
        <v>29</v>
      </c>
      <c r="U133" s="218" t="s">
        <v>303</v>
      </c>
      <c r="V133" s="219">
        <v>120.8</v>
      </c>
      <c r="W133" s="219">
        <v>120.8</v>
      </c>
      <c r="X133" s="219">
        <v>120.5</v>
      </c>
      <c r="Y133" s="220">
        <v>0</v>
      </c>
      <c r="Z133" s="220">
        <v>0</v>
      </c>
      <c r="AA133" s="220">
        <v>0</v>
      </c>
      <c r="AB133" s="221"/>
      <c r="AD133" s="123"/>
    </row>
    <row r="134" spans="1:30" s="8" customFormat="1" ht="33" customHeight="1">
      <c r="A134" s="11"/>
      <c r="B134" s="12"/>
      <c r="C134" s="34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34"/>
      <c r="P134" s="34"/>
      <c r="Q134" s="35"/>
      <c r="R134" s="35"/>
      <c r="S134" s="35"/>
      <c r="T134" s="95" t="s">
        <v>184</v>
      </c>
      <c r="U134" s="90" t="s">
        <v>303</v>
      </c>
      <c r="V134" s="91">
        <v>32.725000000000001</v>
      </c>
      <c r="W134" s="91">
        <v>32.725000000000001</v>
      </c>
      <c r="X134" s="91">
        <v>32.725000000000001</v>
      </c>
      <c r="Y134" s="66" t="s">
        <v>321</v>
      </c>
      <c r="Z134" s="66" t="s">
        <v>321</v>
      </c>
      <c r="AA134" s="66" t="s">
        <v>321</v>
      </c>
      <c r="AB134" s="91">
        <v>32.725000000000001</v>
      </c>
      <c r="AD134" s="123"/>
    </row>
    <row r="135" spans="1:30" s="8" customFormat="1" ht="44.25" customHeight="1">
      <c r="A135" s="11"/>
      <c r="B135" s="12"/>
      <c r="C135" s="34">
        <v>6</v>
      </c>
      <c r="D135" s="34">
        <v>5</v>
      </c>
      <c r="E135" s="34">
        <v>6</v>
      </c>
      <c r="F135" s="34">
        <v>0</v>
      </c>
      <c r="G135" s="34">
        <v>8</v>
      </c>
      <c r="H135" s="34">
        <v>0</v>
      </c>
      <c r="I135" s="34">
        <v>1</v>
      </c>
      <c r="J135" s="203">
        <v>4</v>
      </c>
      <c r="K135" s="34">
        <v>2</v>
      </c>
      <c r="L135" s="34">
        <v>3</v>
      </c>
      <c r="M135" s="34">
        <v>0</v>
      </c>
      <c r="N135" s="34">
        <v>1</v>
      </c>
      <c r="O135" s="34">
        <v>2</v>
      </c>
      <c r="P135" s="34">
        <v>3</v>
      </c>
      <c r="Q135" s="35">
        <v>0</v>
      </c>
      <c r="R135" s="35">
        <v>5</v>
      </c>
      <c r="S135" s="35" t="s">
        <v>309</v>
      </c>
      <c r="T135" s="223" t="s">
        <v>30</v>
      </c>
      <c r="U135" s="218" t="s">
        <v>303</v>
      </c>
      <c r="V135" s="219">
        <v>2545.6999999999998</v>
      </c>
      <c r="W135" s="219">
        <v>2691.8</v>
      </c>
      <c r="X135" s="219">
        <v>2691.8</v>
      </c>
      <c r="Y135" s="220">
        <f>X135</f>
        <v>2691.8</v>
      </c>
      <c r="Z135" s="220">
        <f>Y135</f>
        <v>2691.8</v>
      </c>
      <c r="AA135" s="220">
        <f>Z135</f>
        <v>2691.8</v>
      </c>
      <c r="AB135" s="221"/>
      <c r="AD135" s="123">
        <f t="shared" si="15"/>
        <v>16004.7</v>
      </c>
    </row>
    <row r="136" spans="1:30" s="8" customFormat="1" ht="41.4" customHeight="1">
      <c r="A136" s="11"/>
      <c r="B136" s="12"/>
      <c r="C136" s="34"/>
      <c r="D136" s="34"/>
      <c r="E136" s="34"/>
      <c r="F136" s="34"/>
      <c r="G136" s="34"/>
      <c r="H136" s="34"/>
      <c r="I136" s="34"/>
      <c r="J136" s="52"/>
      <c r="K136" s="34"/>
      <c r="L136" s="34"/>
      <c r="M136" s="34"/>
      <c r="N136" s="34"/>
      <c r="O136" s="34"/>
      <c r="P136" s="34"/>
      <c r="Q136" s="35"/>
      <c r="R136" s="35"/>
      <c r="S136" s="35"/>
      <c r="T136" s="48" t="s">
        <v>265</v>
      </c>
      <c r="U136" s="90" t="s">
        <v>324</v>
      </c>
      <c r="V136" s="65">
        <v>1</v>
      </c>
      <c r="W136" s="65">
        <v>1</v>
      </c>
      <c r="X136" s="65">
        <v>1</v>
      </c>
      <c r="Y136" s="65">
        <v>1</v>
      </c>
      <c r="Z136" s="65">
        <v>1</v>
      </c>
      <c r="AA136" s="65">
        <v>1</v>
      </c>
      <c r="AB136" s="65">
        <v>1</v>
      </c>
      <c r="AD136" s="123">
        <f t="shared" si="15"/>
        <v>7</v>
      </c>
    </row>
    <row r="137" spans="1:30" s="8" customFormat="1" ht="45" customHeight="1">
      <c r="A137" s="11"/>
      <c r="B137" s="12"/>
      <c r="C137" s="34">
        <v>6</v>
      </c>
      <c r="D137" s="34">
        <v>5</v>
      </c>
      <c r="E137" s="34">
        <v>6</v>
      </c>
      <c r="F137" s="34">
        <v>0</v>
      </c>
      <c r="G137" s="34">
        <v>8</v>
      </c>
      <c r="H137" s="34">
        <v>0</v>
      </c>
      <c r="I137" s="34">
        <v>1</v>
      </c>
      <c r="J137" s="203">
        <v>4</v>
      </c>
      <c r="K137" s="34">
        <v>2</v>
      </c>
      <c r="L137" s="34">
        <v>3</v>
      </c>
      <c r="M137" s="34">
        <v>0</v>
      </c>
      <c r="N137" s="34">
        <v>1</v>
      </c>
      <c r="O137" s="34">
        <v>2</v>
      </c>
      <c r="P137" s="34">
        <v>3</v>
      </c>
      <c r="Q137" s="35">
        <v>6</v>
      </c>
      <c r="R137" s="35">
        <v>0</v>
      </c>
      <c r="S137" s="35" t="s">
        <v>309</v>
      </c>
      <c r="T137" s="223" t="s">
        <v>31</v>
      </c>
      <c r="U137" s="218" t="s">
        <v>303</v>
      </c>
      <c r="V137" s="219">
        <v>87</v>
      </c>
      <c r="W137" s="219">
        <f>V137</f>
        <v>87</v>
      </c>
      <c r="X137" s="219">
        <f>W137</f>
        <v>87</v>
      </c>
      <c r="Y137" s="220">
        <f>X137</f>
        <v>87</v>
      </c>
      <c r="Z137" s="220">
        <f>Y137</f>
        <v>87</v>
      </c>
      <c r="AA137" s="220">
        <f>Z137</f>
        <v>87</v>
      </c>
      <c r="AB137" s="221"/>
      <c r="AD137" s="123">
        <f t="shared" si="15"/>
        <v>522</v>
      </c>
    </row>
    <row r="138" spans="1:30" s="8" customFormat="1" ht="33" customHeight="1">
      <c r="A138" s="11"/>
      <c r="B138" s="12"/>
      <c r="C138" s="34"/>
      <c r="D138" s="34"/>
      <c r="E138" s="34"/>
      <c r="F138" s="34"/>
      <c r="G138" s="34"/>
      <c r="H138" s="34"/>
      <c r="I138" s="34"/>
      <c r="J138" s="52"/>
      <c r="K138" s="34"/>
      <c r="L138" s="34"/>
      <c r="M138" s="34"/>
      <c r="N138" s="40"/>
      <c r="O138" s="40"/>
      <c r="P138" s="40"/>
      <c r="Q138" s="41"/>
      <c r="R138" s="41"/>
      <c r="S138" s="41"/>
      <c r="T138" s="48" t="s">
        <v>266</v>
      </c>
      <c r="U138" s="90" t="s">
        <v>340</v>
      </c>
      <c r="V138" s="65">
        <v>12</v>
      </c>
      <c r="W138" s="65">
        <v>12</v>
      </c>
      <c r="X138" s="65">
        <v>12</v>
      </c>
      <c r="Y138" s="65">
        <v>12</v>
      </c>
      <c r="Z138" s="65">
        <v>12</v>
      </c>
      <c r="AA138" s="65">
        <v>12</v>
      </c>
      <c r="AB138" s="65">
        <f>SUM(V138:AA138)</f>
        <v>72</v>
      </c>
      <c r="AD138" s="123">
        <f>SUM(V138:AC138)</f>
        <v>144</v>
      </c>
    </row>
    <row r="139" spans="1:30" s="8" customFormat="1" ht="34.5" customHeight="1">
      <c r="A139" s="11"/>
      <c r="B139" s="12"/>
      <c r="C139" s="34">
        <v>6</v>
      </c>
      <c r="D139" s="34">
        <v>5</v>
      </c>
      <c r="E139" s="34">
        <v>6</v>
      </c>
      <c r="F139" s="34">
        <v>0</v>
      </c>
      <c r="G139" s="34">
        <v>8</v>
      </c>
      <c r="H139" s="34">
        <v>0</v>
      </c>
      <c r="I139" s="34">
        <v>1</v>
      </c>
      <c r="J139" s="203">
        <v>4</v>
      </c>
      <c r="K139" s="34">
        <v>2</v>
      </c>
      <c r="L139" s="34">
        <v>3</v>
      </c>
      <c r="M139" s="34">
        <v>0</v>
      </c>
      <c r="N139" s="196">
        <v>1</v>
      </c>
      <c r="O139" s="34">
        <v>2</v>
      </c>
      <c r="P139" s="34">
        <v>3</v>
      </c>
      <c r="Q139" s="35">
        <v>1</v>
      </c>
      <c r="R139" s="35">
        <v>1</v>
      </c>
      <c r="S139" s="35" t="s">
        <v>309</v>
      </c>
      <c r="T139" s="258" t="s">
        <v>218</v>
      </c>
      <c r="U139" s="218" t="s">
        <v>303</v>
      </c>
      <c r="V139" s="219">
        <v>293.7</v>
      </c>
      <c r="W139" s="219">
        <v>0</v>
      </c>
      <c r="X139" s="219">
        <v>0</v>
      </c>
      <c r="Y139" s="220">
        <f>X139</f>
        <v>0</v>
      </c>
      <c r="Z139" s="220">
        <f>Y139</f>
        <v>0</v>
      </c>
      <c r="AA139" s="220">
        <f>Z139</f>
        <v>0</v>
      </c>
      <c r="AB139" s="221"/>
      <c r="AD139" s="123">
        <f>SUM(V139:AC139)</f>
        <v>293.7</v>
      </c>
    </row>
    <row r="140" spans="1:30" s="8" customFormat="1" ht="17.399999999999999" customHeight="1">
      <c r="A140" s="11"/>
      <c r="B140" s="12"/>
      <c r="C140" s="34"/>
      <c r="D140" s="34"/>
      <c r="E140" s="34"/>
      <c r="F140" s="34"/>
      <c r="G140" s="34"/>
      <c r="H140" s="34"/>
      <c r="I140" s="34"/>
      <c r="J140" s="52"/>
      <c r="K140" s="34"/>
      <c r="L140" s="34"/>
      <c r="M140" s="34"/>
      <c r="N140" s="34"/>
      <c r="O140" s="34"/>
      <c r="P140" s="34"/>
      <c r="Q140" s="35"/>
      <c r="R140" s="35"/>
      <c r="S140" s="35"/>
      <c r="T140" s="95" t="s">
        <v>267</v>
      </c>
      <c r="U140" s="90" t="s">
        <v>291</v>
      </c>
      <c r="V140" s="65">
        <v>1</v>
      </c>
      <c r="W140" s="65" t="s">
        <v>321</v>
      </c>
      <c r="X140" s="65" t="s">
        <v>321</v>
      </c>
      <c r="Y140" s="65" t="s">
        <v>321</v>
      </c>
      <c r="Z140" s="65" t="s">
        <v>321</v>
      </c>
      <c r="AA140" s="65" t="s">
        <v>321</v>
      </c>
      <c r="AB140" s="65">
        <v>1</v>
      </c>
      <c r="AD140" s="123"/>
    </row>
    <row r="141" spans="1:30" s="8" customFormat="1" ht="34.5" customHeight="1">
      <c r="A141" s="11"/>
      <c r="B141" s="12"/>
      <c r="C141" s="34">
        <v>6</v>
      </c>
      <c r="D141" s="34">
        <v>5</v>
      </c>
      <c r="E141" s="34">
        <v>6</v>
      </c>
      <c r="F141" s="34">
        <v>0</v>
      </c>
      <c r="G141" s="34">
        <v>8</v>
      </c>
      <c r="H141" s="34">
        <v>0</v>
      </c>
      <c r="I141" s="34">
        <v>1</v>
      </c>
      <c r="J141" s="203">
        <v>4</v>
      </c>
      <c r="K141" s="34">
        <v>2</v>
      </c>
      <c r="L141" s="34">
        <v>3</v>
      </c>
      <c r="M141" s="34">
        <v>0</v>
      </c>
      <c r="N141" s="196">
        <v>1</v>
      </c>
      <c r="O141" s="34">
        <v>2</v>
      </c>
      <c r="P141" s="34">
        <v>3</v>
      </c>
      <c r="Q141" s="35">
        <v>1</v>
      </c>
      <c r="R141" s="35">
        <v>1</v>
      </c>
      <c r="S141" s="35" t="s">
        <v>101</v>
      </c>
      <c r="T141" s="258" t="s">
        <v>219</v>
      </c>
      <c r="U141" s="218" t="s">
        <v>303</v>
      </c>
      <c r="V141" s="219">
        <v>500</v>
      </c>
      <c r="W141" s="219">
        <v>0</v>
      </c>
      <c r="X141" s="219">
        <v>0</v>
      </c>
      <c r="Y141" s="220">
        <f>X141</f>
        <v>0</v>
      </c>
      <c r="Z141" s="220">
        <f>Y141</f>
        <v>0</v>
      </c>
      <c r="AA141" s="220">
        <f>Z141</f>
        <v>0</v>
      </c>
      <c r="AB141" s="221"/>
      <c r="AD141" s="123">
        <f>SUM(V141:AC141)</f>
        <v>500</v>
      </c>
    </row>
    <row r="142" spans="1:30" s="8" customFormat="1" ht="17.399999999999999" customHeight="1">
      <c r="A142" s="11"/>
      <c r="B142" s="12"/>
      <c r="C142" s="34"/>
      <c r="D142" s="34"/>
      <c r="E142" s="34"/>
      <c r="F142" s="34"/>
      <c r="G142" s="34"/>
      <c r="H142" s="34"/>
      <c r="I142" s="34"/>
      <c r="J142" s="52"/>
      <c r="K142" s="34"/>
      <c r="L142" s="34"/>
      <c r="M142" s="34"/>
      <c r="N142" s="34"/>
      <c r="O142" s="34"/>
      <c r="P142" s="34"/>
      <c r="Q142" s="35"/>
      <c r="R142" s="35"/>
      <c r="S142" s="35"/>
      <c r="T142" s="95" t="s">
        <v>267</v>
      </c>
      <c r="U142" s="90" t="s">
        <v>291</v>
      </c>
      <c r="V142" s="65">
        <v>1</v>
      </c>
      <c r="W142" s="65" t="s">
        <v>321</v>
      </c>
      <c r="X142" s="65" t="s">
        <v>321</v>
      </c>
      <c r="Y142" s="65" t="s">
        <v>321</v>
      </c>
      <c r="Z142" s="65" t="s">
        <v>321</v>
      </c>
      <c r="AA142" s="65" t="s">
        <v>321</v>
      </c>
      <c r="AB142" s="65">
        <v>1</v>
      </c>
      <c r="AD142" s="123"/>
    </row>
    <row r="143" spans="1:30" s="8" customFormat="1" ht="30.5" customHeight="1">
      <c r="A143" s="11"/>
      <c r="B143" s="12"/>
      <c r="C143" s="34">
        <v>6</v>
      </c>
      <c r="D143" s="34">
        <v>5</v>
      </c>
      <c r="E143" s="34">
        <v>6</v>
      </c>
      <c r="F143" s="34">
        <v>0</v>
      </c>
      <c r="G143" s="34">
        <v>8</v>
      </c>
      <c r="H143" s="34">
        <v>0</v>
      </c>
      <c r="I143" s="34">
        <v>1</v>
      </c>
      <c r="J143" s="203">
        <v>4</v>
      </c>
      <c r="K143" s="34">
        <v>2</v>
      </c>
      <c r="L143" s="34">
        <v>3</v>
      </c>
      <c r="M143" s="34">
        <v>0</v>
      </c>
      <c r="N143" s="196">
        <v>1</v>
      </c>
      <c r="O143" s="34">
        <v>2</v>
      </c>
      <c r="P143" s="34">
        <v>3</v>
      </c>
      <c r="Q143" s="35">
        <v>1</v>
      </c>
      <c r="R143" s="35">
        <v>2</v>
      </c>
      <c r="S143" s="35" t="s">
        <v>309</v>
      </c>
      <c r="T143" s="223" t="s">
        <v>185</v>
      </c>
      <c r="U143" s="218" t="s">
        <v>303</v>
      </c>
      <c r="V143" s="219">
        <v>215</v>
      </c>
      <c r="W143" s="219">
        <v>0</v>
      </c>
      <c r="X143" s="219">
        <v>0</v>
      </c>
      <c r="Y143" s="220">
        <v>0</v>
      </c>
      <c r="Z143" s="220">
        <v>0</v>
      </c>
      <c r="AA143" s="220">
        <f>Z143</f>
        <v>0</v>
      </c>
      <c r="AB143" s="220"/>
      <c r="AD143" s="123">
        <f t="shared" si="15"/>
        <v>215</v>
      </c>
    </row>
    <row r="144" spans="1:30" s="8" customFormat="1" ht="27.5" customHeight="1">
      <c r="A144" s="11"/>
      <c r="B144" s="12"/>
      <c r="C144" s="34"/>
      <c r="D144" s="34"/>
      <c r="E144" s="34"/>
      <c r="F144" s="34"/>
      <c r="G144" s="34"/>
      <c r="H144" s="34"/>
      <c r="I144" s="34"/>
      <c r="J144" s="52"/>
      <c r="K144" s="34"/>
      <c r="L144" s="34"/>
      <c r="M144" s="34"/>
      <c r="N144" s="34"/>
      <c r="O144" s="34"/>
      <c r="P144" s="34"/>
      <c r="Q144" s="35"/>
      <c r="R144" s="35"/>
      <c r="S144" s="35"/>
      <c r="T144" s="95" t="s">
        <v>236</v>
      </c>
      <c r="U144" s="90" t="s">
        <v>291</v>
      </c>
      <c r="V144" s="65">
        <v>5</v>
      </c>
      <c r="W144" s="66" t="s">
        <v>321</v>
      </c>
      <c r="X144" s="66" t="s">
        <v>321</v>
      </c>
      <c r="Y144" s="66" t="s">
        <v>321</v>
      </c>
      <c r="Z144" s="66" t="s">
        <v>321</v>
      </c>
      <c r="AA144" s="66" t="s">
        <v>321</v>
      </c>
      <c r="AB144" s="65">
        <v>5</v>
      </c>
      <c r="AD144" s="123">
        <f t="shared" si="15"/>
        <v>10</v>
      </c>
    </row>
    <row r="145" spans="1:30" s="8" customFormat="1" ht="31" customHeight="1">
      <c r="A145" s="11"/>
      <c r="B145" s="12"/>
      <c r="C145" s="34">
        <v>6</v>
      </c>
      <c r="D145" s="34">
        <v>5</v>
      </c>
      <c r="E145" s="34">
        <v>6</v>
      </c>
      <c r="F145" s="34">
        <v>0</v>
      </c>
      <c r="G145" s="34">
        <v>8</v>
      </c>
      <c r="H145" s="34">
        <v>0</v>
      </c>
      <c r="I145" s="34">
        <v>1</v>
      </c>
      <c r="J145" s="203">
        <v>4</v>
      </c>
      <c r="K145" s="34">
        <v>2</v>
      </c>
      <c r="L145" s="34">
        <v>3</v>
      </c>
      <c r="M145" s="34">
        <v>0</v>
      </c>
      <c r="N145" s="196">
        <v>1</v>
      </c>
      <c r="O145" s="34">
        <v>2</v>
      </c>
      <c r="P145" s="40">
        <v>3</v>
      </c>
      <c r="Q145" s="74">
        <v>2</v>
      </c>
      <c r="R145" s="74">
        <v>4</v>
      </c>
      <c r="S145" s="35" t="s">
        <v>309</v>
      </c>
      <c r="T145" s="223" t="s">
        <v>186</v>
      </c>
      <c r="U145" s="218" t="s">
        <v>303</v>
      </c>
      <c r="V145" s="219">
        <v>0</v>
      </c>
      <c r="W145" s="219">
        <v>0</v>
      </c>
      <c r="X145" s="220">
        <v>0</v>
      </c>
      <c r="Y145" s="220">
        <v>23.2</v>
      </c>
      <c r="Z145" s="220">
        <v>23.2</v>
      </c>
      <c r="AA145" s="220">
        <v>23.2</v>
      </c>
      <c r="AB145" s="221"/>
      <c r="AD145" s="123">
        <f t="shared" si="15"/>
        <v>69.599999999999994</v>
      </c>
    </row>
    <row r="146" spans="1:30" s="8" customFormat="1" ht="30" customHeight="1">
      <c r="A146" s="11"/>
      <c r="B146" s="12"/>
      <c r="C146" s="34"/>
      <c r="D146" s="34"/>
      <c r="E146" s="34"/>
      <c r="F146" s="34"/>
      <c r="G146" s="34"/>
      <c r="H146" s="34"/>
      <c r="I146" s="34"/>
      <c r="J146" s="52"/>
      <c r="K146" s="34"/>
      <c r="L146" s="34"/>
      <c r="M146" s="40"/>
      <c r="N146" s="34"/>
      <c r="O146" s="34"/>
      <c r="P146" s="34"/>
      <c r="Q146" s="35"/>
      <c r="R146" s="35"/>
      <c r="S146" s="35"/>
      <c r="T146" s="95" t="s">
        <v>237</v>
      </c>
      <c r="U146" s="90" t="s">
        <v>291</v>
      </c>
      <c r="V146" s="66" t="s">
        <v>321</v>
      </c>
      <c r="W146" s="66" t="s">
        <v>321</v>
      </c>
      <c r="X146" s="66" t="s">
        <v>321</v>
      </c>
      <c r="Y146" s="65">
        <v>46</v>
      </c>
      <c r="Z146" s="65">
        <v>46</v>
      </c>
      <c r="AA146" s="65">
        <v>46</v>
      </c>
      <c r="AB146" s="65">
        <v>46</v>
      </c>
      <c r="AD146" s="123">
        <f t="shared" si="15"/>
        <v>184</v>
      </c>
    </row>
    <row r="147" spans="1:30" s="8" customFormat="1" ht="32.25" hidden="1" customHeight="1">
      <c r="A147" s="11"/>
      <c r="B147" s="12"/>
      <c r="C147" s="34">
        <v>6</v>
      </c>
      <c r="D147" s="34">
        <v>5</v>
      </c>
      <c r="E147" s="34">
        <v>6</v>
      </c>
      <c r="F147" s="34">
        <v>0</v>
      </c>
      <c r="G147" s="34">
        <v>8</v>
      </c>
      <c r="H147" s="34">
        <v>0</v>
      </c>
      <c r="I147" s="34">
        <v>1</v>
      </c>
      <c r="J147" s="203">
        <v>4</v>
      </c>
      <c r="K147" s="34">
        <v>2</v>
      </c>
      <c r="L147" s="34">
        <v>3</v>
      </c>
      <c r="M147" s="34">
        <v>0</v>
      </c>
      <c r="N147" s="196">
        <v>2</v>
      </c>
      <c r="O147" s="34">
        <v>2</v>
      </c>
      <c r="P147" s="34">
        <v>3</v>
      </c>
      <c r="Q147" s="35">
        <v>0</v>
      </c>
      <c r="R147" s="35">
        <v>9</v>
      </c>
      <c r="S147" s="35" t="s">
        <v>309</v>
      </c>
      <c r="T147" s="48" t="s">
        <v>187</v>
      </c>
      <c r="U147" s="90" t="s">
        <v>303</v>
      </c>
      <c r="V147" s="153">
        <v>0</v>
      </c>
      <c r="W147" s="153">
        <v>0</v>
      </c>
      <c r="X147" s="153">
        <v>0</v>
      </c>
      <c r="Y147" s="145">
        <v>0</v>
      </c>
      <c r="Z147" s="145">
        <v>0</v>
      </c>
      <c r="AA147" s="145">
        <v>0</v>
      </c>
      <c r="AB147" s="91"/>
      <c r="AD147" s="123"/>
    </row>
    <row r="148" spans="1:30" s="8" customFormat="1" ht="32.25" hidden="1" customHeight="1">
      <c r="A148" s="11"/>
      <c r="B148" s="12"/>
      <c r="C148" s="34"/>
      <c r="D148" s="34"/>
      <c r="E148" s="34"/>
      <c r="F148" s="34"/>
      <c r="G148" s="34"/>
      <c r="H148" s="34"/>
      <c r="I148" s="34"/>
      <c r="J148" s="52"/>
      <c r="K148" s="34"/>
      <c r="L148" s="34"/>
      <c r="M148" s="34"/>
      <c r="N148" s="34"/>
      <c r="O148" s="34"/>
      <c r="P148" s="34"/>
      <c r="Q148" s="35"/>
      <c r="R148" s="35"/>
      <c r="S148" s="35"/>
      <c r="T148" s="9" t="s">
        <v>355</v>
      </c>
      <c r="U148" s="198" t="s">
        <v>291</v>
      </c>
      <c r="V148" s="65" t="s">
        <v>321</v>
      </c>
      <c r="W148" s="66" t="s">
        <v>321</v>
      </c>
      <c r="X148" s="145" t="s">
        <v>321</v>
      </c>
      <c r="Y148" s="65">
        <v>1</v>
      </c>
      <c r="Z148" s="145" t="s">
        <v>321</v>
      </c>
      <c r="AA148" s="145" t="s">
        <v>321</v>
      </c>
      <c r="AB148" s="65">
        <v>1</v>
      </c>
      <c r="AD148" s="123"/>
    </row>
    <row r="149" spans="1:30" s="8" customFormat="1" ht="41" customHeight="1">
      <c r="A149" s="11"/>
      <c r="B149" s="12"/>
      <c r="C149" s="34">
        <v>6</v>
      </c>
      <c r="D149" s="34">
        <v>5</v>
      </c>
      <c r="E149" s="34">
        <v>6</v>
      </c>
      <c r="F149" s="34">
        <v>0</v>
      </c>
      <c r="G149" s="34">
        <v>8</v>
      </c>
      <c r="H149" s="34">
        <v>0</v>
      </c>
      <c r="I149" s="34">
        <v>1</v>
      </c>
      <c r="J149" s="203">
        <v>4</v>
      </c>
      <c r="K149" s="34">
        <v>2</v>
      </c>
      <c r="L149" s="40">
        <v>3</v>
      </c>
      <c r="M149" s="51">
        <v>0</v>
      </c>
      <c r="N149" s="196">
        <v>1</v>
      </c>
      <c r="O149" s="34">
        <v>2</v>
      </c>
      <c r="P149" s="34">
        <v>3</v>
      </c>
      <c r="Q149" s="35">
        <v>3</v>
      </c>
      <c r="R149" s="35">
        <v>0</v>
      </c>
      <c r="S149" s="35" t="s">
        <v>309</v>
      </c>
      <c r="T149" s="223" t="s">
        <v>196</v>
      </c>
      <c r="U149" s="218" t="s">
        <v>303</v>
      </c>
      <c r="V149" s="219">
        <v>183</v>
      </c>
      <c r="W149" s="219">
        <v>0</v>
      </c>
      <c r="X149" s="219">
        <v>0</v>
      </c>
      <c r="Y149" s="220">
        <v>0</v>
      </c>
      <c r="Z149" s="220">
        <v>0</v>
      </c>
      <c r="AA149" s="220">
        <v>0</v>
      </c>
      <c r="AB149" s="221"/>
      <c r="AD149" s="123">
        <f t="shared" si="15"/>
        <v>183</v>
      </c>
    </row>
    <row r="150" spans="1:30" s="8" customFormat="1" ht="18" customHeight="1">
      <c r="A150" s="11"/>
      <c r="B150" s="12"/>
      <c r="C150" s="70"/>
      <c r="D150" s="34"/>
      <c r="E150" s="34"/>
      <c r="F150" s="34"/>
      <c r="G150" s="34"/>
      <c r="H150" s="34"/>
      <c r="I150" s="34"/>
      <c r="J150" s="52"/>
      <c r="K150" s="34"/>
      <c r="L150" s="34"/>
      <c r="M150" s="34"/>
      <c r="N150" s="34"/>
      <c r="O150" s="34"/>
      <c r="P150" s="34"/>
      <c r="Q150" s="35"/>
      <c r="R150" s="35"/>
      <c r="S150" s="35"/>
      <c r="T150" s="48" t="s">
        <v>268</v>
      </c>
      <c r="U150" s="90" t="s">
        <v>291</v>
      </c>
      <c r="V150" s="65">
        <v>1</v>
      </c>
      <c r="W150" s="66" t="s">
        <v>321</v>
      </c>
      <c r="X150" s="145" t="s">
        <v>321</v>
      </c>
      <c r="Y150" s="66" t="s">
        <v>321</v>
      </c>
      <c r="Z150" s="66" t="s">
        <v>321</v>
      </c>
      <c r="AA150" s="145" t="s">
        <v>321</v>
      </c>
      <c r="AB150" s="65">
        <v>1</v>
      </c>
      <c r="AD150" s="123">
        <f t="shared" si="15"/>
        <v>2</v>
      </c>
    </row>
    <row r="151" spans="1:30" s="8" customFormat="1" ht="32.4" customHeight="1">
      <c r="A151" s="11"/>
      <c r="B151" s="12"/>
      <c r="C151" s="34">
        <v>6</v>
      </c>
      <c r="D151" s="34">
        <v>5</v>
      </c>
      <c r="E151" s="34">
        <v>6</v>
      </c>
      <c r="F151" s="34">
        <v>0</v>
      </c>
      <c r="G151" s="34">
        <v>8</v>
      </c>
      <c r="H151" s="34">
        <v>0</v>
      </c>
      <c r="I151" s="34">
        <v>1</v>
      </c>
      <c r="J151" s="203">
        <v>4</v>
      </c>
      <c r="K151" s="34">
        <v>2</v>
      </c>
      <c r="L151" s="34">
        <v>3</v>
      </c>
      <c r="M151" s="34">
        <v>0</v>
      </c>
      <c r="N151" s="196">
        <v>1</v>
      </c>
      <c r="O151" s="34">
        <v>2</v>
      </c>
      <c r="P151" s="40">
        <v>3</v>
      </c>
      <c r="Q151" s="41">
        <v>4</v>
      </c>
      <c r="R151" s="41">
        <v>2</v>
      </c>
      <c r="S151" s="35" t="s">
        <v>309</v>
      </c>
      <c r="T151" s="223" t="s">
        <v>197</v>
      </c>
      <c r="U151" s="218" t="s">
        <v>303</v>
      </c>
      <c r="V151" s="219">
        <v>149</v>
      </c>
      <c r="W151" s="219">
        <v>0</v>
      </c>
      <c r="X151" s="219">
        <v>0</v>
      </c>
      <c r="Y151" s="220">
        <v>250</v>
      </c>
      <c r="Z151" s="220">
        <v>250</v>
      </c>
      <c r="AA151" s="220">
        <v>250</v>
      </c>
      <c r="AB151" s="221"/>
      <c r="AD151" s="123">
        <f t="shared" si="15"/>
        <v>899</v>
      </c>
    </row>
    <row r="152" spans="1:30" s="8" customFormat="1" ht="30" customHeight="1">
      <c r="A152" s="11"/>
      <c r="B152" s="12"/>
      <c r="C152" s="34"/>
      <c r="D152" s="34"/>
      <c r="E152" s="34"/>
      <c r="F152" s="34"/>
      <c r="G152" s="34"/>
      <c r="H152" s="34"/>
      <c r="I152" s="34"/>
      <c r="J152" s="52"/>
      <c r="K152" s="34"/>
      <c r="L152" s="34"/>
      <c r="M152" s="40"/>
      <c r="N152" s="34"/>
      <c r="O152" s="34"/>
      <c r="P152" s="34"/>
      <c r="Q152" s="35"/>
      <c r="R152" s="35"/>
      <c r="S152" s="35"/>
      <c r="T152" s="48" t="s">
        <v>369</v>
      </c>
      <c r="U152" s="90" t="s">
        <v>291</v>
      </c>
      <c r="V152" s="65">
        <v>5</v>
      </c>
      <c r="W152" s="66" t="s">
        <v>321</v>
      </c>
      <c r="X152" s="145" t="s">
        <v>321</v>
      </c>
      <c r="Y152" s="66">
        <v>5</v>
      </c>
      <c r="Z152" s="66">
        <v>5</v>
      </c>
      <c r="AA152" s="66">
        <v>5</v>
      </c>
      <c r="AB152" s="66">
        <v>5</v>
      </c>
      <c r="AD152" s="123">
        <f t="shared" si="15"/>
        <v>25</v>
      </c>
    </row>
    <row r="153" spans="1:30" s="8" customFormat="1" ht="29.5" customHeight="1">
      <c r="A153" s="49"/>
      <c r="B153" s="50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5"/>
      <c r="R153" s="55"/>
      <c r="S153" s="55"/>
      <c r="T153" s="88" t="s">
        <v>176</v>
      </c>
      <c r="U153" s="89" t="s">
        <v>303</v>
      </c>
      <c r="V153" s="97">
        <f t="shared" ref="V153:AA153" si="23">V159+V163+V161</f>
        <v>350</v>
      </c>
      <c r="W153" s="97">
        <f t="shared" si="23"/>
        <v>0</v>
      </c>
      <c r="X153" s="97">
        <f t="shared" si="23"/>
        <v>0</v>
      </c>
      <c r="Y153" s="97">
        <f t="shared" si="23"/>
        <v>900</v>
      </c>
      <c r="Z153" s="97">
        <f t="shared" si="23"/>
        <v>900</v>
      </c>
      <c r="AA153" s="97">
        <f t="shared" si="23"/>
        <v>900</v>
      </c>
      <c r="AB153" s="241"/>
      <c r="AD153" s="123">
        <f>SUM(V153:AC153)</f>
        <v>3050</v>
      </c>
    </row>
    <row r="154" spans="1:30" s="8" customFormat="1" ht="30" customHeight="1">
      <c r="A154" s="11"/>
      <c r="B154" s="12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5"/>
      <c r="R154" s="35"/>
      <c r="S154" s="35"/>
      <c r="T154" s="33" t="s">
        <v>239</v>
      </c>
      <c r="U154" s="198" t="s">
        <v>291</v>
      </c>
      <c r="V154" s="178">
        <v>1200</v>
      </c>
      <c r="W154" s="178">
        <v>1220</v>
      </c>
      <c r="X154" s="178">
        <v>1240</v>
      </c>
      <c r="Y154" s="178">
        <v>1260</v>
      </c>
      <c r="Z154" s="178">
        <v>1280</v>
      </c>
      <c r="AA154" s="178">
        <v>1300</v>
      </c>
      <c r="AB154" s="242">
        <f>SUM(V154:AA154)</f>
        <v>7500</v>
      </c>
      <c r="AD154" s="123">
        <f t="shared" si="15"/>
        <v>15000</v>
      </c>
    </row>
    <row r="155" spans="1:30" s="8" customFormat="1" ht="30" customHeight="1">
      <c r="A155" s="11"/>
      <c r="B155" s="12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5"/>
      <c r="R155" s="35"/>
      <c r="S155" s="35"/>
      <c r="T155" s="9" t="s">
        <v>357</v>
      </c>
      <c r="U155" s="198" t="s">
        <v>292</v>
      </c>
      <c r="V155" s="66">
        <v>22000</v>
      </c>
      <c r="W155" s="66">
        <v>11000</v>
      </c>
      <c r="X155" s="66">
        <v>12000</v>
      </c>
      <c r="Y155" s="66">
        <v>13000</v>
      </c>
      <c r="Z155" s="66">
        <v>14000</v>
      </c>
      <c r="AA155" s="66">
        <v>16000</v>
      </c>
      <c r="AB155" s="66">
        <f>SUM(V155:AA155)</f>
        <v>88000</v>
      </c>
      <c r="AD155" s="123">
        <f t="shared" si="15"/>
        <v>176000</v>
      </c>
    </row>
    <row r="156" spans="1:30" s="8" customFormat="1" ht="13.75" customHeight="1">
      <c r="A156" s="11"/>
      <c r="B156" s="12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5"/>
      <c r="R156" s="35"/>
      <c r="S156" s="35"/>
      <c r="T156" s="9" t="s">
        <v>240</v>
      </c>
      <c r="U156" s="198" t="s">
        <v>292</v>
      </c>
      <c r="V156" s="66">
        <v>17200</v>
      </c>
      <c r="W156" s="66">
        <v>17200</v>
      </c>
      <c r="X156" s="66">
        <v>17250</v>
      </c>
      <c r="Y156" s="66">
        <v>17250</v>
      </c>
      <c r="Z156" s="66">
        <v>17300</v>
      </c>
      <c r="AA156" s="66">
        <v>17300</v>
      </c>
      <c r="AB156" s="66">
        <f>SUM(V156:AA156)</f>
        <v>103500</v>
      </c>
      <c r="AD156" s="123">
        <f t="shared" si="15"/>
        <v>207000</v>
      </c>
    </row>
    <row r="157" spans="1:30" s="8" customFormat="1" ht="18.649999999999999" customHeight="1">
      <c r="A157" s="38"/>
      <c r="B157" s="39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5"/>
      <c r="R157" s="35"/>
      <c r="S157" s="35"/>
      <c r="T157" s="306" t="s">
        <v>241</v>
      </c>
      <c r="U157" s="198" t="s">
        <v>291</v>
      </c>
      <c r="V157" s="66">
        <v>130000</v>
      </c>
      <c r="W157" s="66">
        <v>130000</v>
      </c>
      <c r="X157" s="66">
        <v>130000</v>
      </c>
      <c r="Y157" s="66">
        <v>130000</v>
      </c>
      <c r="Z157" s="66">
        <v>130000</v>
      </c>
      <c r="AA157" s="66">
        <v>130000</v>
      </c>
      <c r="AB157" s="66">
        <f>SUM(V157:AA157)</f>
        <v>780000</v>
      </c>
      <c r="AD157" s="123">
        <f t="shared" si="15"/>
        <v>1560000</v>
      </c>
    </row>
    <row r="158" spans="1:30" s="8" customFormat="1" ht="13.75" customHeight="1">
      <c r="A158" s="11"/>
      <c r="B158" s="12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5"/>
      <c r="R158" s="35"/>
      <c r="S158" s="35"/>
      <c r="T158" s="9" t="s">
        <v>358</v>
      </c>
      <c r="U158" s="198" t="s">
        <v>291</v>
      </c>
      <c r="V158" s="66">
        <v>380000</v>
      </c>
      <c r="W158" s="66">
        <v>380000</v>
      </c>
      <c r="X158" s="66">
        <v>380000</v>
      </c>
      <c r="Y158" s="66">
        <v>380000</v>
      </c>
      <c r="Z158" s="66">
        <v>380000</v>
      </c>
      <c r="AA158" s="66">
        <v>380000</v>
      </c>
      <c r="AB158" s="66">
        <f>SUM(V158:AA158)</f>
        <v>2280000</v>
      </c>
      <c r="AD158" s="123">
        <f t="shared" si="15"/>
        <v>4560000</v>
      </c>
    </row>
    <row r="159" spans="1:30" s="8" customFormat="1" ht="27.5" customHeight="1">
      <c r="A159" s="11"/>
      <c r="B159" s="12"/>
      <c r="C159" s="34">
        <v>6</v>
      </c>
      <c r="D159" s="34">
        <v>5</v>
      </c>
      <c r="E159" s="34">
        <v>6</v>
      </c>
      <c r="F159" s="34">
        <v>0</v>
      </c>
      <c r="G159" s="34">
        <v>8</v>
      </c>
      <c r="H159" s="34">
        <v>0</v>
      </c>
      <c r="I159" s="34">
        <v>1</v>
      </c>
      <c r="J159" s="203">
        <v>4</v>
      </c>
      <c r="K159" s="34">
        <v>2</v>
      </c>
      <c r="L159" s="34">
        <v>3</v>
      </c>
      <c r="M159" s="34">
        <v>0</v>
      </c>
      <c r="N159" s="196">
        <v>3</v>
      </c>
      <c r="O159" s="34">
        <v>2</v>
      </c>
      <c r="P159" s="34">
        <v>3</v>
      </c>
      <c r="Q159" s="35">
        <v>1</v>
      </c>
      <c r="R159" s="35">
        <v>4</v>
      </c>
      <c r="S159" s="35" t="s">
        <v>309</v>
      </c>
      <c r="T159" s="223" t="s">
        <v>177</v>
      </c>
      <c r="U159" s="218" t="s">
        <v>302</v>
      </c>
      <c r="V159" s="219">
        <v>350</v>
      </c>
      <c r="W159" s="219">
        <v>0</v>
      </c>
      <c r="X159" s="219">
        <v>0</v>
      </c>
      <c r="Y159" s="220">
        <v>900</v>
      </c>
      <c r="Z159" s="220">
        <v>900</v>
      </c>
      <c r="AA159" s="220">
        <v>900</v>
      </c>
      <c r="AB159" s="314"/>
      <c r="AD159" s="123">
        <f t="shared" si="15"/>
        <v>3050</v>
      </c>
    </row>
    <row r="160" spans="1:30" s="8" customFormat="1" ht="19" customHeight="1">
      <c r="A160" s="11"/>
      <c r="B160" s="12"/>
      <c r="C160" s="34"/>
      <c r="D160" s="34"/>
      <c r="E160" s="34"/>
      <c r="F160" s="34"/>
      <c r="G160" s="34"/>
      <c r="H160" s="34"/>
      <c r="I160" s="34"/>
      <c r="J160" s="52"/>
      <c r="K160" s="34"/>
      <c r="L160" s="34"/>
      <c r="M160" s="40"/>
      <c r="N160" s="40"/>
      <c r="O160" s="34"/>
      <c r="P160" s="34"/>
      <c r="Q160" s="35"/>
      <c r="R160" s="35"/>
      <c r="S160" s="35"/>
      <c r="T160" s="9" t="s">
        <v>356</v>
      </c>
      <c r="U160" s="90" t="s">
        <v>291</v>
      </c>
      <c r="V160" s="280">
        <v>50</v>
      </c>
      <c r="W160" s="66" t="s">
        <v>321</v>
      </c>
      <c r="X160" s="66" t="s">
        <v>321</v>
      </c>
      <c r="Y160" s="66">
        <v>60</v>
      </c>
      <c r="Z160" s="66">
        <v>60</v>
      </c>
      <c r="AA160" s="66">
        <v>60</v>
      </c>
      <c r="AB160" s="233">
        <f>V160+Y160+Z160+AA160</f>
        <v>230</v>
      </c>
      <c r="AD160" s="123">
        <f t="shared" ref="AD160:AD174" si="24">SUM(V160:AC160)</f>
        <v>460</v>
      </c>
    </row>
    <row r="161" spans="1:38" s="8" customFormat="1" ht="42" hidden="1">
      <c r="A161" s="11"/>
      <c r="B161" s="12"/>
      <c r="C161" s="34">
        <v>6</v>
      </c>
      <c r="D161" s="34">
        <v>5</v>
      </c>
      <c r="E161" s="34">
        <v>6</v>
      </c>
      <c r="F161" s="34">
        <v>0</v>
      </c>
      <c r="G161" s="34">
        <v>8</v>
      </c>
      <c r="H161" s="34">
        <v>0</v>
      </c>
      <c r="I161" s="34">
        <v>1</v>
      </c>
      <c r="J161" s="52">
        <v>2</v>
      </c>
      <c r="K161" s="34">
        <v>2</v>
      </c>
      <c r="L161" s="40">
        <v>3</v>
      </c>
      <c r="M161" s="34">
        <v>0</v>
      </c>
      <c r="N161" s="34">
        <v>2</v>
      </c>
      <c r="O161" s="34">
        <v>2</v>
      </c>
      <c r="P161" s="34">
        <v>3</v>
      </c>
      <c r="Q161" s="35">
        <v>1</v>
      </c>
      <c r="R161" s="35">
        <v>6</v>
      </c>
      <c r="S161" s="35" t="s">
        <v>309</v>
      </c>
      <c r="T161" s="48" t="s">
        <v>344</v>
      </c>
      <c r="U161" s="198" t="s">
        <v>303</v>
      </c>
      <c r="V161" s="67">
        <v>0</v>
      </c>
      <c r="W161" s="67">
        <v>0</v>
      </c>
      <c r="X161" s="67">
        <v>0</v>
      </c>
      <c r="Y161" s="67">
        <v>0</v>
      </c>
      <c r="Z161" s="67">
        <v>0</v>
      </c>
      <c r="AA161" s="67">
        <v>0</v>
      </c>
      <c r="AB161" s="232"/>
      <c r="AD161" s="123">
        <f t="shared" si="24"/>
        <v>0</v>
      </c>
    </row>
    <row r="162" spans="1:38" s="8" customFormat="1" ht="32.25" hidden="1" customHeight="1">
      <c r="A162" s="11"/>
      <c r="B162" s="12"/>
      <c r="C162" s="70"/>
      <c r="D162" s="34"/>
      <c r="E162" s="34"/>
      <c r="F162" s="34"/>
      <c r="G162" s="34"/>
      <c r="H162" s="34"/>
      <c r="I162" s="34"/>
      <c r="J162" s="52"/>
      <c r="K162" s="34"/>
      <c r="L162" s="34"/>
      <c r="M162" s="34"/>
      <c r="N162" s="34"/>
      <c r="O162" s="34"/>
      <c r="P162" s="34"/>
      <c r="Q162" s="35"/>
      <c r="R162" s="35"/>
      <c r="S162" s="35"/>
      <c r="T162" s="48" t="s">
        <v>350</v>
      </c>
      <c r="U162" s="90" t="s">
        <v>291</v>
      </c>
      <c r="V162" s="66" t="s">
        <v>321</v>
      </c>
      <c r="W162" s="66" t="s">
        <v>321</v>
      </c>
      <c r="X162" s="66" t="s">
        <v>321</v>
      </c>
      <c r="Y162" s="66" t="s">
        <v>321</v>
      </c>
      <c r="Z162" s="66" t="s">
        <v>321</v>
      </c>
      <c r="AA162" s="66" t="s">
        <v>321</v>
      </c>
      <c r="AB162" s="233" t="str">
        <f>V162</f>
        <v>-</v>
      </c>
      <c r="AD162" s="123">
        <f t="shared" si="24"/>
        <v>0</v>
      </c>
    </row>
    <row r="163" spans="1:38" ht="37.5" hidden="1" customHeight="1">
      <c r="A163" s="34">
        <v>6</v>
      </c>
      <c r="B163" s="34">
        <v>5</v>
      </c>
      <c r="C163" s="34">
        <v>6</v>
      </c>
      <c r="D163" s="34">
        <v>5</v>
      </c>
      <c r="E163" s="34">
        <v>6</v>
      </c>
      <c r="F163" s="34">
        <v>0</v>
      </c>
      <c r="G163" s="34">
        <v>8</v>
      </c>
      <c r="H163" s="34">
        <v>0</v>
      </c>
      <c r="I163" s="34">
        <v>1</v>
      </c>
      <c r="J163" s="98">
        <v>2</v>
      </c>
      <c r="K163" s="34">
        <v>2</v>
      </c>
      <c r="L163" s="34">
        <v>3</v>
      </c>
      <c r="M163" s="34">
        <v>0</v>
      </c>
      <c r="N163" s="34">
        <v>2</v>
      </c>
      <c r="O163" s="71" t="s">
        <v>341</v>
      </c>
      <c r="P163" s="34">
        <v>5</v>
      </c>
      <c r="Q163" s="35">
        <v>1</v>
      </c>
      <c r="R163" s="35">
        <v>9</v>
      </c>
      <c r="S163" s="35">
        <v>1</v>
      </c>
      <c r="T163" s="9" t="s">
        <v>363</v>
      </c>
      <c r="U163" s="198" t="s">
        <v>303</v>
      </c>
      <c r="V163" s="145">
        <v>0</v>
      </c>
      <c r="W163" s="145">
        <v>0</v>
      </c>
      <c r="X163" s="145">
        <v>0</v>
      </c>
      <c r="Y163" s="145">
        <v>0</v>
      </c>
      <c r="Z163" s="145">
        <v>0</v>
      </c>
      <c r="AA163" s="145">
        <v>0</v>
      </c>
      <c r="AB163" s="240"/>
      <c r="AC163" s="137"/>
      <c r="AD163" s="123">
        <f t="shared" si="24"/>
        <v>0</v>
      </c>
    </row>
    <row r="164" spans="1:38" ht="26" hidden="1" customHeight="1">
      <c r="A164" s="13"/>
      <c r="B164" s="13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5"/>
      <c r="R164" s="35"/>
      <c r="S164" s="35"/>
      <c r="T164" s="48" t="s">
        <v>269</v>
      </c>
      <c r="U164" s="90" t="s">
        <v>291</v>
      </c>
      <c r="V164" s="66" t="s">
        <v>321</v>
      </c>
      <c r="W164" s="66" t="s">
        <v>321</v>
      </c>
      <c r="X164" s="66" t="s">
        <v>321</v>
      </c>
      <c r="Y164" s="66" t="s">
        <v>321</v>
      </c>
      <c r="Z164" s="66" t="s">
        <v>321</v>
      </c>
      <c r="AA164" s="66" t="s">
        <v>321</v>
      </c>
      <c r="AB164" s="233" t="s">
        <v>321</v>
      </c>
      <c r="AD164" s="123">
        <f t="shared" si="24"/>
        <v>0</v>
      </c>
    </row>
    <row r="165" spans="1:38" s="8" customFormat="1" ht="34" customHeight="1">
      <c r="A165" s="56">
        <v>6</v>
      </c>
      <c r="B165" s="57">
        <v>5</v>
      </c>
      <c r="C165" s="58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4"/>
      <c r="R165" s="54"/>
      <c r="S165" s="54"/>
      <c r="T165" s="142" t="s">
        <v>215</v>
      </c>
      <c r="U165" s="37" t="s">
        <v>303</v>
      </c>
      <c r="V165" s="93">
        <f t="shared" ref="V165:AA165" si="25">V166+V170</f>
        <v>1753.1</v>
      </c>
      <c r="W165" s="93">
        <f t="shared" si="25"/>
        <v>778</v>
      </c>
      <c r="X165" s="93">
        <f t="shared" si="25"/>
        <v>778</v>
      </c>
      <c r="Y165" s="208">
        <f t="shared" si="25"/>
        <v>3364.7400000000002</v>
      </c>
      <c r="Z165" s="208">
        <f t="shared" si="25"/>
        <v>3369.9500000000003</v>
      </c>
      <c r="AA165" s="208">
        <f t="shared" si="25"/>
        <v>2987.5400000000004</v>
      </c>
      <c r="AB165" s="243"/>
      <c r="AD165" s="123">
        <f>SUM(V165:AC165)</f>
        <v>13031.330000000002</v>
      </c>
    </row>
    <row r="166" spans="1:38" s="8" customFormat="1" ht="17.5" customHeight="1">
      <c r="A166" s="11"/>
      <c r="B166" s="12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6"/>
      <c r="R166" s="36"/>
      <c r="S166" s="36"/>
      <c r="T166" s="88" t="s">
        <v>51</v>
      </c>
      <c r="U166" s="96" t="s">
        <v>303</v>
      </c>
      <c r="V166" s="190">
        <v>0</v>
      </c>
      <c r="W166" s="190">
        <v>0</v>
      </c>
      <c r="X166" s="190">
        <v>0</v>
      </c>
      <c r="Y166" s="190">
        <v>0</v>
      </c>
      <c r="Z166" s="190">
        <v>0</v>
      </c>
      <c r="AA166" s="190">
        <v>0</v>
      </c>
      <c r="AB166" s="244"/>
      <c r="AD166" s="123">
        <f t="shared" si="24"/>
        <v>0</v>
      </c>
      <c r="AE166" s="217">
        <f>Y166-X166</f>
        <v>0</v>
      </c>
    </row>
    <row r="167" spans="1:38" s="8" customFormat="1" ht="32" customHeight="1">
      <c r="A167" s="12"/>
      <c r="B167" s="12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5"/>
      <c r="R167" s="35"/>
      <c r="S167" s="35"/>
      <c r="T167" s="48" t="s">
        <v>52</v>
      </c>
      <c r="U167" s="198" t="s">
        <v>293</v>
      </c>
      <c r="V167" s="65">
        <v>30</v>
      </c>
      <c r="W167" s="65">
        <v>32</v>
      </c>
      <c r="X167" s="65">
        <v>34</v>
      </c>
      <c r="Y167" s="68">
        <v>36</v>
      </c>
      <c r="Z167" s="68">
        <v>38</v>
      </c>
      <c r="AA167" s="68">
        <v>40</v>
      </c>
      <c r="AB167" s="68">
        <f>AA167</f>
        <v>40</v>
      </c>
      <c r="AD167" s="123">
        <f>SUM(V167:AC167)</f>
        <v>250</v>
      </c>
    </row>
    <row r="168" spans="1:38" s="8" customFormat="1" ht="31" customHeight="1">
      <c r="A168" s="11"/>
      <c r="B168" s="12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5"/>
      <c r="R168" s="35"/>
      <c r="S168" s="35"/>
      <c r="T168" s="223" t="s">
        <v>200</v>
      </c>
      <c r="U168" s="218" t="s">
        <v>324</v>
      </c>
      <c r="V168" s="315">
        <v>1</v>
      </c>
      <c r="W168" s="315">
        <v>1</v>
      </c>
      <c r="X168" s="315">
        <v>1</v>
      </c>
      <c r="Y168" s="315">
        <v>1</v>
      </c>
      <c r="Z168" s="315">
        <v>1</v>
      </c>
      <c r="AA168" s="315">
        <v>1</v>
      </c>
      <c r="AB168" s="316"/>
      <c r="AD168" s="123">
        <f t="shared" si="24"/>
        <v>6</v>
      </c>
    </row>
    <row r="169" spans="1:38" s="8" customFormat="1" ht="28.25" customHeight="1">
      <c r="A169" s="12"/>
      <c r="B169" s="12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5"/>
      <c r="R169" s="35"/>
      <c r="S169" s="35"/>
      <c r="T169" s="48" t="s">
        <v>93</v>
      </c>
      <c r="U169" s="90" t="s">
        <v>292</v>
      </c>
      <c r="V169" s="65">
        <v>1500</v>
      </c>
      <c r="W169" s="65">
        <v>1550</v>
      </c>
      <c r="X169" s="65">
        <v>1550</v>
      </c>
      <c r="Y169" s="65">
        <v>1550</v>
      </c>
      <c r="Z169" s="65">
        <v>1600</v>
      </c>
      <c r="AA169" s="65">
        <v>1600</v>
      </c>
      <c r="AB169" s="66">
        <f>V169+W169+X169+Y169+Z169+AA169</f>
        <v>9350</v>
      </c>
      <c r="AD169" s="123"/>
    </row>
    <row r="170" spans="1:38" s="8" customFormat="1" ht="27.65" customHeight="1"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6"/>
      <c r="R170" s="36"/>
      <c r="S170" s="36"/>
      <c r="T170" s="88" t="s">
        <v>178</v>
      </c>
      <c r="U170" s="96" t="s">
        <v>303</v>
      </c>
      <c r="V170" s="156">
        <f t="shared" ref="V170:AA170" si="26">V215+V177+V225+V213+V191+V179+V181+V183+V185+V187+V193+V189+V197+V219+V199+V201+V195+V207+V203+V205+V211+V221+V209+V223+V175+V217+V227+V229+V231</f>
        <v>1753.1</v>
      </c>
      <c r="W170" s="156">
        <f t="shared" si="26"/>
        <v>778</v>
      </c>
      <c r="X170" s="156">
        <f t="shared" si="26"/>
        <v>778</v>
      </c>
      <c r="Y170" s="156">
        <f t="shared" si="26"/>
        <v>3364.7400000000002</v>
      </c>
      <c r="Z170" s="156">
        <f t="shared" si="26"/>
        <v>3369.9500000000003</v>
      </c>
      <c r="AA170" s="156">
        <f t="shared" si="26"/>
        <v>2987.5400000000004</v>
      </c>
      <c r="AB170" s="249"/>
      <c r="AD170" s="123">
        <f t="shared" si="24"/>
        <v>13031.330000000002</v>
      </c>
    </row>
    <row r="171" spans="1:38" s="8" customFormat="1" ht="27.5" customHeight="1">
      <c r="A171" s="42"/>
      <c r="B171" s="47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6"/>
      <c r="R171" s="36"/>
      <c r="S171" s="36"/>
      <c r="T171" s="9" t="s">
        <v>242</v>
      </c>
      <c r="U171" s="198" t="s">
        <v>291</v>
      </c>
      <c r="V171" s="66">
        <v>1360</v>
      </c>
      <c r="W171" s="66">
        <v>1360</v>
      </c>
      <c r="X171" s="66">
        <v>1365</v>
      </c>
      <c r="Y171" s="66">
        <v>1370</v>
      </c>
      <c r="Z171" s="66">
        <v>1375</v>
      </c>
      <c r="AA171" s="66">
        <v>1380</v>
      </c>
      <c r="AB171" s="66">
        <f>SUM(V171:AA171)</f>
        <v>8210</v>
      </c>
      <c r="AD171" s="123">
        <f t="shared" si="24"/>
        <v>16420</v>
      </c>
    </row>
    <row r="172" spans="1:38" s="8" customFormat="1" ht="30" customHeight="1">
      <c r="A172" s="42"/>
      <c r="B172" s="47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6"/>
      <c r="R172" s="36"/>
      <c r="S172" s="36"/>
      <c r="T172" s="9" t="s">
        <v>243</v>
      </c>
      <c r="U172" s="90" t="s">
        <v>292</v>
      </c>
      <c r="V172" s="66">
        <v>63200</v>
      </c>
      <c r="W172" s="66">
        <v>63200</v>
      </c>
      <c r="X172" s="66">
        <v>63400</v>
      </c>
      <c r="Y172" s="66">
        <v>63600</v>
      </c>
      <c r="Z172" s="66">
        <v>64000</v>
      </c>
      <c r="AA172" s="66">
        <v>65000</v>
      </c>
      <c r="AB172" s="66">
        <f>SUM(V172:AA172)</f>
        <v>382400</v>
      </c>
      <c r="AD172" s="123">
        <f t="shared" si="24"/>
        <v>764800</v>
      </c>
    </row>
    <row r="173" spans="1:38" s="8" customFormat="1" ht="32.25" customHeight="1">
      <c r="A173" s="42"/>
      <c r="B173" s="47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6"/>
      <c r="R173" s="36"/>
      <c r="S173" s="36"/>
      <c r="T173" s="9" t="s">
        <v>345</v>
      </c>
      <c r="U173" s="90" t="s">
        <v>291</v>
      </c>
      <c r="V173" s="66">
        <v>97</v>
      </c>
      <c r="W173" s="66">
        <v>97</v>
      </c>
      <c r="X173" s="66">
        <v>97</v>
      </c>
      <c r="Y173" s="66">
        <v>97</v>
      </c>
      <c r="Z173" s="66">
        <v>97</v>
      </c>
      <c r="AA173" s="66">
        <v>98</v>
      </c>
      <c r="AB173" s="66">
        <f>SUM(V173:AA173)</f>
        <v>583</v>
      </c>
      <c r="AD173" s="123">
        <f t="shared" si="24"/>
        <v>1166</v>
      </c>
    </row>
    <row r="174" spans="1:38" s="8" customFormat="1" ht="30.75" customHeight="1">
      <c r="A174" s="11"/>
      <c r="B174" s="12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6"/>
      <c r="R174" s="36"/>
      <c r="S174" s="36"/>
      <c r="T174" s="9" t="s">
        <v>338</v>
      </c>
      <c r="U174" s="90" t="s">
        <v>292</v>
      </c>
      <c r="V174" s="66">
        <v>1650</v>
      </c>
      <c r="W174" s="66">
        <v>1655</v>
      </c>
      <c r="X174" s="66">
        <v>1655</v>
      </c>
      <c r="Y174" s="66">
        <v>1655</v>
      </c>
      <c r="Z174" s="66">
        <v>1655</v>
      </c>
      <c r="AA174" s="66">
        <v>1660</v>
      </c>
      <c r="AB174" s="66">
        <f>SUM(V174:AA174)</f>
        <v>9930</v>
      </c>
      <c r="AD174" s="123">
        <f t="shared" si="24"/>
        <v>19860</v>
      </c>
    </row>
    <row r="175" spans="1:38" ht="16.25" customHeight="1">
      <c r="A175" s="13"/>
      <c r="B175" s="13"/>
      <c r="C175" s="34">
        <v>6</v>
      </c>
      <c r="D175" s="34">
        <v>5</v>
      </c>
      <c r="E175" s="34">
        <v>6</v>
      </c>
      <c r="F175" s="34">
        <v>0</v>
      </c>
      <c r="G175" s="34">
        <v>8</v>
      </c>
      <c r="H175" s="34">
        <v>0</v>
      </c>
      <c r="I175" s="34">
        <v>1</v>
      </c>
      <c r="J175" s="203">
        <v>4</v>
      </c>
      <c r="K175" s="34">
        <v>2</v>
      </c>
      <c r="L175" s="34">
        <v>4</v>
      </c>
      <c r="M175" s="34">
        <v>0</v>
      </c>
      <c r="N175" s="34">
        <v>2</v>
      </c>
      <c r="O175" s="34">
        <v>2</v>
      </c>
      <c r="P175" s="196">
        <v>2</v>
      </c>
      <c r="Q175" s="35">
        <v>0</v>
      </c>
      <c r="R175" s="35">
        <v>1</v>
      </c>
      <c r="S175" s="35" t="s">
        <v>310</v>
      </c>
      <c r="T175" s="317" t="s">
        <v>179</v>
      </c>
      <c r="U175" s="218" t="s">
        <v>303</v>
      </c>
      <c r="V175" s="219">
        <v>118.75</v>
      </c>
      <c r="W175" s="220">
        <v>0</v>
      </c>
      <c r="X175" s="220">
        <v>0</v>
      </c>
      <c r="Y175" s="220">
        <v>288.10000000000002</v>
      </c>
      <c r="Z175" s="220">
        <f>Y175</f>
        <v>288.10000000000002</v>
      </c>
      <c r="AA175" s="220">
        <f>Z175</f>
        <v>288.10000000000002</v>
      </c>
      <c r="AB175" s="314"/>
      <c r="AD175" s="123">
        <f>SUM(V175:AC175)</f>
        <v>983.05000000000007</v>
      </c>
    </row>
    <row r="176" spans="1:38" ht="21" customHeight="1">
      <c r="A176" s="13"/>
      <c r="B176" s="13"/>
      <c r="C176" s="34"/>
      <c r="D176" s="34"/>
      <c r="E176" s="34"/>
      <c r="F176" s="34"/>
      <c r="G176" s="34"/>
      <c r="H176" s="34"/>
      <c r="I176" s="34"/>
      <c r="J176" s="203"/>
      <c r="K176" s="34"/>
      <c r="L176" s="34"/>
      <c r="M176" s="34"/>
      <c r="N176" s="34"/>
      <c r="O176" s="34"/>
      <c r="P176" s="34"/>
      <c r="Q176" s="35"/>
      <c r="R176" s="35"/>
      <c r="S176" s="35"/>
      <c r="T176" s="48" t="s">
        <v>270</v>
      </c>
      <c r="U176" s="90" t="s">
        <v>292</v>
      </c>
      <c r="V176" s="65">
        <v>2000</v>
      </c>
      <c r="W176" s="65" t="s">
        <v>321</v>
      </c>
      <c r="X176" s="65" t="s">
        <v>321</v>
      </c>
      <c r="Y176" s="65">
        <v>2400</v>
      </c>
      <c r="Z176" s="65">
        <v>2400</v>
      </c>
      <c r="AA176" s="65">
        <v>2400</v>
      </c>
      <c r="AB176" s="233">
        <f>V176+Y176+Z176+AA176</f>
        <v>9200</v>
      </c>
      <c r="AC176" s="8"/>
      <c r="AD176" s="123">
        <f>SUM(V176:AC176)</f>
        <v>18400</v>
      </c>
      <c r="AE176" s="14"/>
      <c r="AF176" s="14"/>
      <c r="AG176" s="14"/>
      <c r="AH176" s="14"/>
      <c r="AI176" s="14"/>
      <c r="AJ176" s="14"/>
      <c r="AK176" s="14"/>
      <c r="AL176" s="14"/>
    </row>
    <row r="177" spans="1:38" ht="22.25" customHeight="1">
      <c r="A177" s="13"/>
      <c r="B177" s="13"/>
      <c r="C177" s="34">
        <v>6</v>
      </c>
      <c r="D177" s="34">
        <v>5</v>
      </c>
      <c r="E177" s="34">
        <v>6</v>
      </c>
      <c r="F177" s="34">
        <v>0</v>
      </c>
      <c r="G177" s="34">
        <v>8</v>
      </c>
      <c r="H177" s="34">
        <v>0</v>
      </c>
      <c r="I177" s="34">
        <v>1</v>
      </c>
      <c r="J177" s="203">
        <v>4</v>
      </c>
      <c r="K177" s="34">
        <v>2</v>
      </c>
      <c r="L177" s="34">
        <v>4</v>
      </c>
      <c r="M177" s="34">
        <v>0</v>
      </c>
      <c r="N177" s="34">
        <v>2</v>
      </c>
      <c r="O177" s="34">
        <v>2</v>
      </c>
      <c r="P177" s="196">
        <v>2</v>
      </c>
      <c r="Q177" s="35">
        <v>0</v>
      </c>
      <c r="R177" s="35">
        <v>3</v>
      </c>
      <c r="S177" s="35" t="s">
        <v>310</v>
      </c>
      <c r="T177" s="318" t="s">
        <v>113</v>
      </c>
      <c r="U177" s="218" t="s">
        <v>303</v>
      </c>
      <c r="V177" s="219">
        <v>98</v>
      </c>
      <c r="W177" s="220">
        <v>0</v>
      </c>
      <c r="X177" s="220">
        <v>0</v>
      </c>
      <c r="Y177" s="220">
        <v>163</v>
      </c>
      <c r="Z177" s="220">
        <f>Y177</f>
        <v>163</v>
      </c>
      <c r="AA177" s="220">
        <f>Z177</f>
        <v>163</v>
      </c>
      <c r="AB177" s="314"/>
      <c r="AD177" s="123">
        <f t="shared" ref="AD177:AD186" si="27">SUM(V177:AC177)</f>
        <v>587</v>
      </c>
    </row>
    <row r="178" spans="1:38" ht="21.75" customHeight="1">
      <c r="A178" s="13"/>
      <c r="B178" s="13"/>
      <c r="C178" s="34"/>
      <c r="D178" s="34"/>
      <c r="E178" s="34"/>
      <c r="F178" s="34"/>
      <c r="G178" s="34"/>
      <c r="H178" s="34"/>
      <c r="I178" s="34"/>
      <c r="J178" s="203"/>
      <c r="K178" s="34"/>
      <c r="L178" s="34"/>
      <c r="M178" s="34"/>
      <c r="N178" s="34"/>
      <c r="O178" s="34"/>
      <c r="P178" s="34"/>
      <c r="Q178" s="35"/>
      <c r="R178" s="35"/>
      <c r="S178" s="35"/>
      <c r="T178" s="48" t="s">
        <v>8</v>
      </c>
      <c r="U178" s="90" t="s">
        <v>292</v>
      </c>
      <c r="V178" s="65">
        <v>3000</v>
      </c>
      <c r="W178" s="65" t="s">
        <v>321</v>
      </c>
      <c r="X178" s="65" t="s">
        <v>321</v>
      </c>
      <c r="Y178" s="65">
        <v>5600</v>
      </c>
      <c r="Z178" s="65">
        <v>5800</v>
      </c>
      <c r="AA178" s="65">
        <f>Z178</f>
        <v>5800</v>
      </c>
      <c r="AB178" s="66">
        <f>V178+Y178+Z178+AA178</f>
        <v>20200</v>
      </c>
      <c r="AC178" s="8"/>
      <c r="AD178" s="123">
        <f t="shared" si="27"/>
        <v>40400</v>
      </c>
      <c r="AE178" s="14"/>
      <c r="AF178" s="14"/>
      <c r="AG178" s="14"/>
      <c r="AH178" s="14"/>
      <c r="AI178" s="14"/>
      <c r="AJ178" s="14"/>
      <c r="AK178" s="14"/>
      <c r="AL178" s="14"/>
    </row>
    <row r="179" spans="1:38" ht="16.25" customHeight="1">
      <c r="A179" s="13"/>
      <c r="B179" s="13"/>
      <c r="C179" s="34">
        <v>6</v>
      </c>
      <c r="D179" s="34">
        <v>5</v>
      </c>
      <c r="E179" s="34">
        <v>6</v>
      </c>
      <c r="F179" s="34">
        <v>0</v>
      </c>
      <c r="G179" s="34">
        <v>8</v>
      </c>
      <c r="H179" s="34">
        <v>0</v>
      </c>
      <c r="I179" s="34">
        <v>1</v>
      </c>
      <c r="J179" s="203">
        <v>4</v>
      </c>
      <c r="K179" s="34">
        <v>2</v>
      </c>
      <c r="L179" s="34">
        <v>4</v>
      </c>
      <c r="M179" s="34">
        <v>0</v>
      </c>
      <c r="N179" s="34">
        <v>2</v>
      </c>
      <c r="O179" s="34">
        <v>2</v>
      </c>
      <c r="P179" s="34">
        <v>0</v>
      </c>
      <c r="Q179" s="305">
        <v>1</v>
      </c>
      <c r="R179" s="305">
        <v>3</v>
      </c>
      <c r="S179" s="305" t="s">
        <v>311</v>
      </c>
      <c r="T179" s="223" t="s">
        <v>114</v>
      </c>
      <c r="U179" s="218" t="s">
        <v>303</v>
      </c>
      <c r="V179" s="220"/>
      <c r="W179" s="220"/>
      <c r="X179" s="220"/>
      <c r="Y179" s="220">
        <v>12</v>
      </c>
      <c r="Z179" s="220">
        <f>Y179</f>
        <v>12</v>
      </c>
      <c r="AA179" s="220">
        <f>Z179</f>
        <v>12</v>
      </c>
      <c r="AB179" s="220"/>
      <c r="AD179" s="123">
        <f t="shared" si="27"/>
        <v>36</v>
      </c>
    </row>
    <row r="180" spans="1:38" ht="21" customHeight="1">
      <c r="A180" s="13"/>
      <c r="B180" s="13"/>
      <c r="C180" s="34"/>
      <c r="D180" s="34"/>
      <c r="E180" s="34"/>
      <c r="F180" s="34"/>
      <c r="G180" s="34"/>
      <c r="H180" s="34"/>
      <c r="I180" s="34"/>
      <c r="J180" s="203"/>
      <c r="K180" s="34"/>
      <c r="L180" s="34"/>
      <c r="M180" s="34"/>
      <c r="N180" s="34"/>
      <c r="O180" s="34"/>
      <c r="P180" s="34"/>
      <c r="Q180" s="35"/>
      <c r="R180" s="35"/>
      <c r="S180" s="35"/>
      <c r="T180" s="48" t="s">
        <v>13</v>
      </c>
      <c r="U180" s="90" t="s">
        <v>292</v>
      </c>
      <c r="V180" s="65" t="s">
        <v>321</v>
      </c>
      <c r="W180" s="65" t="s">
        <v>321</v>
      </c>
      <c r="X180" s="65" t="s">
        <v>321</v>
      </c>
      <c r="Y180" s="65">
        <v>1030</v>
      </c>
      <c r="Z180" s="65">
        <v>1041</v>
      </c>
      <c r="AA180" s="65">
        <v>1050</v>
      </c>
      <c r="AB180" s="66">
        <f>Y180+Z180+AA180</f>
        <v>3121</v>
      </c>
      <c r="AC180" s="8"/>
      <c r="AD180" s="123">
        <f t="shared" si="27"/>
        <v>6242</v>
      </c>
      <c r="AE180" s="14"/>
      <c r="AF180" s="14"/>
      <c r="AG180" s="14"/>
      <c r="AH180" s="14"/>
      <c r="AI180" s="14"/>
      <c r="AJ180" s="14"/>
      <c r="AK180" s="14"/>
      <c r="AL180" s="14"/>
    </row>
    <row r="181" spans="1:38" ht="28.25" customHeight="1">
      <c r="A181" s="13"/>
      <c r="B181" s="13"/>
      <c r="C181" s="34">
        <v>6</v>
      </c>
      <c r="D181" s="34">
        <v>5</v>
      </c>
      <c r="E181" s="34">
        <v>6</v>
      </c>
      <c r="F181" s="34">
        <v>0</v>
      </c>
      <c r="G181" s="34">
        <v>8</v>
      </c>
      <c r="H181" s="34">
        <v>0</v>
      </c>
      <c r="I181" s="34">
        <v>1</v>
      </c>
      <c r="J181" s="203">
        <v>4</v>
      </c>
      <c r="K181" s="34">
        <v>2</v>
      </c>
      <c r="L181" s="34">
        <v>4</v>
      </c>
      <c r="M181" s="34">
        <v>0</v>
      </c>
      <c r="N181" s="34">
        <v>2</v>
      </c>
      <c r="O181" s="34">
        <v>2</v>
      </c>
      <c r="P181" s="34">
        <v>0</v>
      </c>
      <c r="Q181" s="305">
        <v>0</v>
      </c>
      <c r="R181" s="305">
        <v>8</v>
      </c>
      <c r="S181" s="305" t="s">
        <v>311</v>
      </c>
      <c r="T181" s="223" t="s">
        <v>115</v>
      </c>
      <c r="U181" s="218" t="s">
        <v>303</v>
      </c>
      <c r="V181" s="220"/>
      <c r="W181" s="220"/>
      <c r="X181" s="220"/>
      <c r="Y181" s="220">
        <v>0</v>
      </c>
      <c r="Z181" s="220">
        <v>158.5</v>
      </c>
      <c r="AA181" s="220">
        <v>0</v>
      </c>
      <c r="AB181" s="220"/>
      <c r="AD181" s="123">
        <f>SUM(V181:AC181)</f>
        <v>158.5</v>
      </c>
    </row>
    <row r="182" spans="1:38" ht="29" customHeight="1">
      <c r="A182" s="13"/>
      <c r="B182" s="13"/>
      <c r="C182" s="34"/>
      <c r="D182" s="34"/>
      <c r="E182" s="34"/>
      <c r="F182" s="34"/>
      <c r="G182" s="34"/>
      <c r="H182" s="34"/>
      <c r="I182" s="34"/>
      <c r="J182" s="203"/>
      <c r="K182" s="34"/>
      <c r="L182" s="34"/>
      <c r="M182" s="34"/>
      <c r="N182" s="34"/>
      <c r="O182" s="34"/>
      <c r="P182" s="34"/>
      <c r="Q182" s="35"/>
      <c r="R182" s="35"/>
      <c r="S182" s="35"/>
      <c r="T182" s="48" t="s">
        <v>15</v>
      </c>
      <c r="U182" s="90" t="s">
        <v>292</v>
      </c>
      <c r="V182" s="65" t="s">
        <v>321</v>
      </c>
      <c r="W182" s="65" t="s">
        <v>321</v>
      </c>
      <c r="X182" s="65" t="s">
        <v>321</v>
      </c>
      <c r="Y182" s="65">
        <v>390</v>
      </c>
      <c r="Z182" s="65">
        <v>400</v>
      </c>
      <c r="AA182" s="65">
        <v>400</v>
      </c>
      <c r="AB182" s="66">
        <f>SUM(Y182:AA182)</f>
        <v>1190</v>
      </c>
      <c r="AC182" s="8"/>
      <c r="AD182" s="123">
        <f>SUM(V182:AC182)</f>
        <v>2380</v>
      </c>
      <c r="AE182" s="14"/>
      <c r="AF182" s="14"/>
      <c r="AG182" s="14"/>
      <c r="AH182" s="14"/>
      <c r="AI182" s="14"/>
      <c r="AJ182" s="14"/>
      <c r="AK182" s="14"/>
      <c r="AL182" s="14"/>
    </row>
    <row r="183" spans="1:38" ht="29" customHeight="1">
      <c r="A183" s="13"/>
      <c r="B183" s="13"/>
      <c r="C183" s="34">
        <v>6</v>
      </c>
      <c r="D183" s="34">
        <v>5</v>
      </c>
      <c r="E183" s="34">
        <v>6</v>
      </c>
      <c r="F183" s="34">
        <v>0</v>
      </c>
      <c r="G183" s="34">
        <v>8</v>
      </c>
      <c r="H183" s="34">
        <v>0</v>
      </c>
      <c r="I183" s="34">
        <v>1</v>
      </c>
      <c r="J183" s="203">
        <v>4</v>
      </c>
      <c r="K183" s="34">
        <v>2</v>
      </c>
      <c r="L183" s="34">
        <v>4</v>
      </c>
      <c r="M183" s="34">
        <v>0</v>
      </c>
      <c r="N183" s="34">
        <v>2</v>
      </c>
      <c r="O183" s="34">
        <v>2</v>
      </c>
      <c r="P183" s="34">
        <v>0</v>
      </c>
      <c r="Q183" s="305">
        <v>0</v>
      </c>
      <c r="R183" s="305">
        <v>5</v>
      </c>
      <c r="S183" s="305" t="s">
        <v>311</v>
      </c>
      <c r="T183" s="223" t="s">
        <v>116</v>
      </c>
      <c r="U183" s="218" t="s">
        <v>303</v>
      </c>
      <c r="V183" s="220"/>
      <c r="W183" s="220"/>
      <c r="X183" s="220"/>
      <c r="Y183" s="220">
        <v>0</v>
      </c>
      <c r="Z183" s="220">
        <v>187.01</v>
      </c>
      <c r="AA183" s="220">
        <v>0</v>
      </c>
      <c r="AB183" s="220"/>
      <c r="AD183" s="123">
        <f>SUM(V183:AC183)</f>
        <v>187.01</v>
      </c>
    </row>
    <row r="184" spans="1:38" ht="30.75" customHeight="1">
      <c r="A184" s="13"/>
      <c r="B184" s="13"/>
      <c r="C184" s="34"/>
      <c r="D184" s="34"/>
      <c r="E184" s="34"/>
      <c r="F184" s="34"/>
      <c r="G184" s="34"/>
      <c r="H184" s="34"/>
      <c r="I184" s="34"/>
      <c r="J184" s="203"/>
      <c r="K184" s="34"/>
      <c r="L184" s="34"/>
      <c r="M184" s="34"/>
      <c r="N184" s="34"/>
      <c r="O184" s="34"/>
      <c r="P184" s="34"/>
      <c r="Q184" s="35"/>
      <c r="R184" s="35"/>
      <c r="S184" s="35"/>
      <c r="T184" s="48" t="s">
        <v>366</v>
      </c>
      <c r="U184" s="90" t="s">
        <v>292</v>
      </c>
      <c r="V184" s="65" t="s">
        <v>321</v>
      </c>
      <c r="W184" s="65" t="s">
        <v>321</v>
      </c>
      <c r="X184" s="65" t="s">
        <v>321</v>
      </c>
      <c r="Y184" s="65">
        <v>310</v>
      </c>
      <c r="Z184" s="65">
        <v>400</v>
      </c>
      <c r="AA184" s="65">
        <v>400</v>
      </c>
      <c r="AB184" s="66">
        <f>SUM(Y184:AA184)</f>
        <v>1110</v>
      </c>
      <c r="AC184" s="8"/>
      <c r="AD184" s="123">
        <f>SUM(V184:AC184)</f>
        <v>2220</v>
      </c>
      <c r="AE184" s="14"/>
      <c r="AF184" s="14"/>
      <c r="AG184" s="14"/>
      <c r="AH184" s="14"/>
      <c r="AI184" s="14"/>
      <c r="AJ184" s="14"/>
      <c r="AK184" s="14"/>
      <c r="AL184" s="14"/>
    </row>
    <row r="185" spans="1:38" ht="20" customHeight="1">
      <c r="A185" s="13"/>
      <c r="B185" s="13"/>
      <c r="C185" s="34">
        <v>6</v>
      </c>
      <c r="D185" s="34">
        <v>5</v>
      </c>
      <c r="E185" s="34">
        <v>6</v>
      </c>
      <c r="F185" s="34">
        <v>0</v>
      </c>
      <c r="G185" s="34">
        <v>8</v>
      </c>
      <c r="H185" s="34">
        <v>0</v>
      </c>
      <c r="I185" s="34">
        <v>1</v>
      </c>
      <c r="J185" s="203">
        <v>4</v>
      </c>
      <c r="K185" s="34">
        <v>2</v>
      </c>
      <c r="L185" s="34">
        <v>4</v>
      </c>
      <c r="M185" s="34">
        <v>0</v>
      </c>
      <c r="N185" s="34">
        <v>2</v>
      </c>
      <c r="O185" s="34">
        <v>2</v>
      </c>
      <c r="P185" s="34">
        <v>2</v>
      </c>
      <c r="Q185" s="305">
        <v>1</v>
      </c>
      <c r="R185" s="305">
        <v>8</v>
      </c>
      <c r="S185" s="305" t="s">
        <v>310</v>
      </c>
      <c r="T185" s="223" t="s">
        <v>117</v>
      </c>
      <c r="U185" s="218" t="s">
        <v>303</v>
      </c>
      <c r="V185" s="220"/>
      <c r="W185" s="220"/>
      <c r="X185" s="220"/>
      <c r="Y185" s="220">
        <v>0</v>
      </c>
      <c r="Z185" s="220">
        <v>36.9</v>
      </c>
      <c r="AA185" s="220">
        <v>0</v>
      </c>
      <c r="AB185" s="220"/>
      <c r="AD185" s="123">
        <f t="shared" si="27"/>
        <v>36.9</v>
      </c>
    </row>
    <row r="186" spans="1:38" ht="30.75" customHeight="1">
      <c r="A186" s="13"/>
      <c r="B186" s="13"/>
      <c r="C186" s="34"/>
      <c r="D186" s="34"/>
      <c r="E186" s="34"/>
      <c r="F186" s="34"/>
      <c r="G186" s="34"/>
      <c r="H186" s="34"/>
      <c r="I186" s="34"/>
      <c r="J186" s="203"/>
      <c r="K186" s="34"/>
      <c r="L186" s="34"/>
      <c r="M186" s="34"/>
      <c r="N186" s="34"/>
      <c r="O186" s="34"/>
      <c r="P186" s="51"/>
      <c r="Q186" s="35"/>
      <c r="R186" s="35"/>
      <c r="S186" s="35"/>
      <c r="T186" s="48" t="s">
        <v>244</v>
      </c>
      <c r="U186" s="90" t="s">
        <v>292</v>
      </c>
      <c r="V186" s="65" t="s">
        <v>321</v>
      </c>
      <c r="W186" s="65" t="s">
        <v>321</v>
      </c>
      <c r="X186" s="65" t="s">
        <v>321</v>
      </c>
      <c r="Y186" s="65">
        <v>50</v>
      </c>
      <c r="Z186" s="65">
        <v>50</v>
      </c>
      <c r="AA186" s="65">
        <v>50</v>
      </c>
      <c r="AB186" s="66">
        <f>SUM(Y186:AA186)</f>
        <v>150</v>
      </c>
      <c r="AC186" s="8"/>
      <c r="AD186" s="123">
        <f t="shared" si="27"/>
        <v>300</v>
      </c>
      <c r="AE186" s="14"/>
      <c r="AF186" s="14"/>
      <c r="AG186" s="14"/>
      <c r="AH186" s="14"/>
      <c r="AI186" s="14"/>
      <c r="AJ186" s="14"/>
      <c r="AK186" s="14"/>
      <c r="AL186" s="14"/>
    </row>
    <row r="187" spans="1:38" ht="20" customHeight="1">
      <c r="A187" s="13"/>
      <c r="B187" s="13"/>
      <c r="C187" s="34">
        <v>6</v>
      </c>
      <c r="D187" s="34">
        <v>5</v>
      </c>
      <c r="E187" s="34">
        <v>6</v>
      </c>
      <c r="F187" s="34">
        <v>0</v>
      </c>
      <c r="G187" s="34">
        <v>8</v>
      </c>
      <c r="H187" s="34">
        <v>0</v>
      </c>
      <c r="I187" s="34">
        <v>1</v>
      </c>
      <c r="J187" s="203">
        <v>4</v>
      </c>
      <c r="K187" s="34">
        <v>2</v>
      </c>
      <c r="L187" s="34">
        <v>4</v>
      </c>
      <c r="M187" s="34">
        <v>0</v>
      </c>
      <c r="N187" s="34">
        <v>2</v>
      </c>
      <c r="O187" s="34">
        <v>2</v>
      </c>
      <c r="P187" s="34">
        <v>0</v>
      </c>
      <c r="Q187" s="305">
        <v>4</v>
      </c>
      <c r="R187" s="305">
        <v>1</v>
      </c>
      <c r="S187" s="305" t="s">
        <v>311</v>
      </c>
      <c r="T187" s="223" t="s">
        <v>118</v>
      </c>
      <c r="U187" s="218" t="s">
        <v>303</v>
      </c>
      <c r="V187" s="220"/>
      <c r="W187" s="220"/>
      <c r="X187" s="220"/>
      <c r="Y187" s="220">
        <v>10</v>
      </c>
      <c r="Z187" s="220">
        <f>Y187</f>
        <v>10</v>
      </c>
      <c r="AA187" s="220">
        <f>Z187</f>
        <v>10</v>
      </c>
      <c r="AB187" s="220"/>
      <c r="AD187" s="123">
        <f t="shared" ref="AD187:AD210" si="28">SUM(V187:AC187)</f>
        <v>30</v>
      </c>
    </row>
    <row r="188" spans="1:38" ht="20" customHeight="1">
      <c r="A188" s="13"/>
      <c r="B188" s="13"/>
      <c r="C188" s="34"/>
      <c r="D188" s="34"/>
      <c r="E188" s="34"/>
      <c r="F188" s="34"/>
      <c r="G188" s="34"/>
      <c r="H188" s="34"/>
      <c r="I188" s="34"/>
      <c r="J188" s="203"/>
      <c r="K188" s="34"/>
      <c r="L188" s="34"/>
      <c r="M188" s="34"/>
      <c r="N188" s="34"/>
      <c r="O188" s="34"/>
      <c r="P188" s="51"/>
      <c r="Q188" s="35"/>
      <c r="R188" s="35"/>
      <c r="S188" s="35"/>
      <c r="T188" s="48" t="s">
        <v>16</v>
      </c>
      <c r="U188" s="90" t="s">
        <v>292</v>
      </c>
      <c r="V188" s="65" t="s">
        <v>321</v>
      </c>
      <c r="W188" s="65" t="s">
        <v>321</v>
      </c>
      <c r="X188" s="65" t="s">
        <v>321</v>
      </c>
      <c r="Y188" s="91">
        <v>150</v>
      </c>
      <c r="Z188" s="65">
        <v>150</v>
      </c>
      <c r="AA188" s="91">
        <v>150</v>
      </c>
      <c r="AB188" s="66">
        <f>SUM(Y188:AA188)</f>
        <v>450</v>
      </c>
      <c r="AC188" s="8"/>
      <c r="AD188" s="123">
        <f t="shared" si="28"/>
        <v>900</v>
      </c>
      <c r="AE188" s="14"/>
      <c r="AF188" s="14"/>
      <c r="AG188" s="14"/>
      <c r="AH188" s="14"/>
      <c r="AI188" s="14"/>
      <c r="AJ188" s="14"/>
      <c r="AK188" s="14"/>
      <c r="AL188" s="14"/>
    </row>
    <row r="189" spans="1:38" ht="19.25" customHeight="1">
      <c r="A189" s="13"/>
      <c r="B189" s="13"/>
      <c r="C189" s="34">
        <v>6</v>
      </c>
      <c r="D189" s="34">
        <v>5</v>
      </c>
      <c r="E189" s="34">
        <v>6</v>
      </c>
      <c r="F189" s="34">
        <v>0</v>
      </c>
      <c r="G189" s="34">
        <v>8</v>
      </c>
      <c r="H189" s="34">
        <v>0</v>
      </c>
      <c r="I189" s="34">
        <v>1</v>
      </c>
      <c r="J189" s="203">
        <v>4</v>
      </c>
      <c r="K189" s="34">
        <v>2</v>
      </c>
      <c r="L189" s="34">
        <v>4</v>
      </c>
      <c r="M189" s="34">
        <v>0</v>
      </c>
      <c r="N189" s="34">
        <v>2</v>
      </c>
      <c r="O189" s="34">
        <v>2</v>
      </c>
      <c r="P189" s="196">
        <v>2</v>
      </c>
      <c r="Q189" s="35">
        <v>0</v>
      </c>
      <c r="R189" s="35">
        <v>9</v>
      </c>
      <c r="S189" s="35" t="s">
        <v>310</v>
      </c>
      <c r="T189" s="317" t="s">
        <v>119</v>
      </c>
      <c r="U189" s="218" t="s">
        <v>303</v>
      </c>
      <c r="V189" s="219">
        <v>50</v>
      </c>
      <c r="W189" s="220">
        <v>0</v>
      </c>
      <c r="X189" s="220">
        <v>0</v>
      </c>
      <c r="Y189" s="220">
        <v>150.9</v>
      </c>
      <c r="Z189" s="220">
        <f t="shared" ref="Z189:AA191" si="29">Y189</f>
        <v>150.9</v>
      </c>
      <c r="AA189" s="220">
        <f t="shared" si="29"/>
        <v>150.9</v>
      </c>
      <c r="AB189" s="220"/>
      <c r="AD189" s="123">
        <f t="shared" si="28"/>
        <v>502.70000000000005</v>
      </c>
    </row>
    <row r="190" spans="1:38" ht="32.25" customHeight="1">
      <c r="A190" s="13"/>
      <c r="B190" s="13"/>
      <c r="C190" s="34"/>
      <c r="D190" s="34"/>
      <c r="E190" s="34"/>
      <c r="F190" s="34"/>
      <c r="G190" s="34"/>
      <c r="H190" s="34"/>
      <c r="I190" s="34"/>
      <c r="J190" s="203"/>
      <c r="K190" s="34"/>
      <c r="L190" s="34"/>
      <c r="M190" s="34"/>
      <c r="N190" s="34"/>
      <c r="O190" s="34"/>
      <c r="P190" s="34"/>
      <c r="Q190" s="35"/>
      <c r="R190" s="35"/>
      <c r="S190" s="35"/>
      <c r="T190" s="48" t="s">
        <v>271</v>
      </c>
      <c r="U190" s="90" t="s">
        <v>292</v>
      </c>
      <c r="V190" s="65">
        <v>2000</v>
      </c>
      <c r="W190" s="65" t="s">
        <v>321</v>
      </c>
      <c r="X190" s="65" t="s">
        <v>321</v>
      </c>
      <c r="Y190" s="65">
        <v>2200</v>
      </c>
      <c r="Z190" s="65">
        <f t="shared" si="29"/>
        <v>2200</v>
      </c>
      <c r="AA190" s="65">
        <f t="shared" si="29"/>
        <v>2200</v>
      </c>
      <c r="AB190" s="66">
        <f>V190+Y190+Z190+AA190</f>
        <v>8600</v>
      </c>
      <c r="AC190" s="8"/>
      <c r="AD190" s="123">
        <f t="shared" si="28"/>
        <v>17200</v>
      </c>
      <c r="AE190" s="14"/>
      <c r="AF190" s="14"/>
      <c r="AG190" s="14"/>
      <c r="AH190" s="14"/>
      <c r="AI190" s="14"/>
      <c r="AJ190" s="14"/>
      <c r="AK190" s="14"/>
      <c r="AL190" s="14"/>
    </row>
    <row r="191" spans="1:38" ht="29" customHeight="1">
      <c r="A191" s="13"/>
      <c r="B191" s="13"/>
      <c r="C191" s="34">
        <v>6</v>
      </c>
      <c r="D191" s="34">
        <v>5</v>
      </c>
      <c r="E191" s="34">
        <v>6</v>
      </c>
      <c r="F191" s="34">
        <v>0</v>
      </c>
      <c r="G191" s="34">
        <v>8</v>
      </c>
      <c r="H191" s="34">
        <v>0</v>
      </c>
      <c r="I191" s="34">
        <v>1</v>
      </c>
      <c r="J191" s="203">
        <v>4</v>
      </c>
      <c r="K191" s="34">
        <v>2</v>
      </c>
      <c r="L191" s="34">
        <v>4</v>
      </c>
      <c r="M191" s="34">
        <v>0</v>
      </c>
      <c r="N191" s="34">
        <v>2</v>
      </c>
      <c r="O191" s="34">
        <v>2</v>
      </c>
      <c r="P191" s="196">
        <v>2</v>
      </c>
      <c r="Q191" s="35">
        <v>1</v>
      </c>
      <c r="R191" s="35">
        <v>0</v>
      </c>
      <c r="S191" s="35" t="s">
        <v>310</v>
      </c>
      <c r="T191" s="317" t="s">
        <v>120</v>
      </c>
      <c r="U191" s="218" t="s">
        <v>303</v>
      </c>
      <c r="V191" s="219">
        <v>72</v>
      </c>
      <c r="W191" s="220">
        <v>0</v>
      </c>
      <c r="X191" s="220">
        <v>0</v>
      </c>
      <c r="Y191" s="220">
        <v>163.80000000000001</v>
      </c>
      <c r="Z191" s="220">
        <f t="shared" si="29"/>
        <v>163.80000000000001</v>
      </c>
      <c r="AA191" s="220">
        <f t="shared" si="29"/>
        <v>163.80000000000001</v>
      </c>
      <c r="AB191" s="314"/>
      <c r="AD191" s="123">
        <f t="shared" si="28"/>
        <v>563.40000000000009</v>
      </c>
    </row>
    <row r="192" spans="1:38" ht="31.25" customHeight="1">
      <c r="A192" s="13"/>
      <c r="B192" s="13"/>
      <c r="C192" s="34"/>
      <c r="D192" s="34"/>
      <c r="E192" s="34"/>
      <c r="F192" s="34"/>
      <c r="G192" s="34"/>
      <c r="H192" s="34"/>
      <c r="I192" s="34"/>
      <c r="J192" s="203"/>
      <c r="K192" s="34"/>
      <c r="L192" s="34"/>
      <c r="M192" s="34"/>
      <c r="N192" s="34"/>
      <c r="O192" s="34"/>
      <c r="P192" s="34"/>
      <c r="Q192" s="35"/>
      <c r="R192" s="35"/>
      <c r="S192" s="35"/>
      <c r="T192" s="48" t="s">
        <v>12</v>
      </c>
      <c r="U192" s="90" t="s">
        <v>292</v>
      </c>
      <c r="V192" s="65">
        <v>350</v>
      </c>
      <c r="W192" s="65" t="s">
        <v>321</v>
      </c>
      <c r="X192" s="65" t="s">
        <v>321</v>
      </c>
      <c r="Y192" s="65">
        <v>350</v>
      </c>
      <c r="Z192" s="65">
        <v>350</v>
      </c>
      <c r="AA192" s="65">
        <v>350</v>
      </c>
      <c r="AB192" s="66">
        <f>V192+Y192+Z192+AA192</f>
        <v>1400</v>
      </c>
      <c r="AC192" s="8"/>
      <c r="AD192" s="123">
        <f t="shared" si="28"/>
        <v>2800</v>
      </c>
      <c r="AE192" s="14"/>
      <c r="AF192" s="14"/>
      <c r="AG192" s="14"/>
      <c r="AH192" s="14"/>
      <c r="AI192" s="14"/>
      <c r="AJ192" s="14"/>
      <c r="AK192" s="14"/>
      <c r="AL192" s="14"/>
    </row>
    <row r="193" spans="1:38" ht="34" customHeight="1">
      <c r="A193" s="13"/>
      <c r="B193" s="13"/>
      <c r="C193" s="34">
        <v>6</v>
      </c>
      <c r="D193" s="34">
        <v>5</v>
      </c>
      <c r="E193" s="34">
        <v>6</v>
      </c>
      <c r="F193" s="34">
        <v>0</v>
      </c>
      <c r="G193" s="34">
        <v>8</v>
      </c>
      <c r="H193" s="34">
        <v>0</v>
      </c>
      <c r="I193" s="34">
        <v>1</v>
      </c>
      <c r="J193" s="203">
        <v>4</v>
      </c>
      <c r="K193" s="34">
        <v>2</v>
      </c>
      <c r="L193" s="34">
        <v>4</v>
      </c>
      <c r="M193" s="34">
        <v>0</v>
      </c>
      <c r="N193" s="34">
        <v>2</v>
      </c>
      <c r="O193" s="34">
        <v>2</v>
      </c>
      <c r="P193" s="34">
        <v>0</v>
      </c>
      <c r="Q193" s="305">
        <v>0</v>
      </c>
      <c r="R193" s="305">
        <v>6</v>
      </c>
      <c r="S193" s="305" t="s">
        <v>311</v>
      </c>
      <c r="T193" s="223" t="s">
        <v>121</v>
      </c>
      <c r="U193" s="218" t="s">
        <v>303</v>
      </c>
      <c r="V193" s="220"/>
      <c r="W193" s="220"/>
      <c r="X193" s="220"/>
      <c r="Y193" s="220">
        <v>232</v>
      </c>
      <c r="Z193" s="220">
        <v>0</v>
      </c>
      <c r="AA193" s="220">
        <v>0</v>
      </c>
      <c r="AB193" s="314"/>
      <c r="AD193" s="123">
        <f t="shared" si="28"/>
        <v>232</v>
      </c>
    </row>
    <row r="194" spans="1:38" ht="29" customHeight="1">
      <c r="A194" s="13"/>
      <c r="B194" s="13"/>
      <c r="C194" s="34"/>
      <c r="D194" s="34"/>
      <c r="E194" s="34"/>
      <c r="F194" s="34"/>
      <c r="G194" s="34"/>
      <c r="H194" s="34"/>
      <c r="I194" s="34"/>
      <c r="J194" s="203"/>
      <c r="K194" s="34"/>
      <c r="L194" s="34"/>
      <c r="M194" s="34"/>
      <c r="N194" s="34"/>
      <c r="O194" s="34"/>
      <c r="P194" s="34"/>
      <c r="Q194" s="35"/>
      <c r="R194" s="35"/>
      <c r="S194" s="35"/>
      <c r="T194" s="48" t="s">
        <v>220</v>
      </c>
      <c r="U194" s="90" t="s">
        <v>292</v>
      </c>
      <c r="V194" s="65" t="s">
        <v>321</v>
      </c>
      <c r="W194" s="65" t="str">
        <f>V194</f>
        <v>-</v>
      </c>
      <c r="X194" s="65" t="str">
        <f>W194</f>
        <v>-</v>
      </c>
      <c r="Y194" s="65">
        <v>150</v>
      </c>
      <c r="Z194" s="65">
        <f>Y194</f>
        <v>150</v>
      </c>
      <c r="AA194" s="65">
        <f>Z194</f>
        <v>150</v>
      </c>
      <c r="AB194" s="66">
        <f>SUM(Y194:AA194)</f>
        <v>450</v>
      </c>
      <c r="AC194" s="8"/>
      <c r="AD194" s="123">
        <f t="shared" si="28"/>
        <v>900</v>
      </c>
      <c r="AE194" s="14"/>
      <c r="AF194" s="14"/>
      <c r="AG194" s="14"/>
      <c r="AH194" s="14"/>
      <c r="AI194" s="14"/>
      <c r="AJ194" s="14"/>
      <c r="AK194" s="14"/>
      <c r="AL194" s="14"/>
    </row>
    <row r="195" spans="1:38" ht="31.25" customHeight="1">
      <c r="A195" s="13"/>
      <c r="B195" s="13"/>
      <c r="C195" s="34">
        <v>6</v>
      </c>
      <c r="D195" s="34">
        <v>5</v>
      </c>
      <c r="E195" s="34">
        <v>6</v>
      </c>
      <c r="F195" s="34">
        <v>0</v>
      </c>
      <c r="G195" s="34">
        <v>8</v>
      </c>
      <c r="H195" s="34">
        <v>0</v>
      </c>
      <c r="I195" s="34">
        <v>1</v>
      </c>
      <c r="J195" s="203">
        <v>4</v>
      </c>
      <c r="K195" s="34">
        <v>2</v>
      </c>
      <c r="L195" s="34">
        <v>4</v>
      </c>
      <c r="M195" s="34">
        <v>0</v>
      </c>
      <c r="N195" s="34">
        <v>2</v>
      </c>
      <c r="O195" s="34">
        <v>2</v>
      </c>
      <c r="P195" s="196">
        <v>2</v>
      </c>
      <c r="Q195" s="35">
        <v>1</v>
      </c>
      <c r="R195" s="35">
        <v>2</v>
      </c>
      <c r="S195" s="35" t="s">
        <v>310</v>
      </c>
      <c r="T195" s="317" t="s">
        <v>122</v>
      </c>
      <c r="U195" s="218" t="s">
        <v>303</v>
      </c>
      <c r="V195" s="219">
        <v>200</v>
      </c>
      <c r="W195" s="220">
        <v>0</v>
      </c>
      <c r="X195" s="220">
        <v>0</v>
      </c>
      <c r="Y195" s="220">
        <v>449.9</v>
      </c>
      <c r="Z195" s="220">
        <f>Y195</f>
        <v>449.9</v>
      </c>
      <c r="AA195" s="220">
        <f>Z195</f>
        <v>449.9</v>
      </c>
      <c r="AB195" s="314"/>
      <c r="AD195" s="123">
        <f t="shared" si="28"/>
        <v>1549.6999999999998</v>
      </c>
    </row>
    <row r="196" spans="1:38" ht="30" customHeight="1">
      <c r="A196" s="13"/>
      <c r="B196" s="13"/>
      <c r="C196" s="34"/>
      <c r="D196" s="34"/>
      <c r="E196" s="34"/>
      <c r="F196" s="34"/>
      <c r="G196" s="34"/>
      <c r="H196" s="34"/>
      <c r="I196" s="34"/>
      <c r="J196" s="203"/>
      <c r="K196" s="34"/>
      <c r="L196" s="34"/>
      <c r="M196" s="34"/>
      <c r="N196" s="34"/>
      <c r="O196" s="34"/>
      <c r="P196" s="34"/>
      <c r="Q196" s="35"/>
      <c r="R196" s="35"/>
      <c r="S196" s="35"/>
      <c r="T196" s="48" t="s">
        <v>282</v>
      </c>
      <c r="U196" s="90" t="s">
        <v>292</v>
      </c>
      <c r="V196" s="65">
        <v>3500</v>
      </c>
      <c r="W196" s="65" t="s">
        <v>321</v>
      </c>
      <c r="X196" s="65" t="s">
        <v>321</v>
      </c>
      <c r="Y196" s="65">
        <v>3800</v>
      </c>
      <c r="Z196" s="65">
        <v>3900</v>
      </c>
      <c r="AA196" s="65">
        <v>4000</v>
      </c>
      <c r="AB196" s="66">
        <f>V196+Y196+Z196+AA196</f>
        <v>15200</v>
      </c>
      <c r="AC196" s="8"/>
      <c r="AD196" s="123">
        <f t="shared" si="28"/>
        <v>30400</v>
      </c>
      <c r="AE196" s="14"/>
      <c r="AF196" s="14"/>
      <c r="AG196" s="14"/>
      <c r="AH196" s="14"/>
      <c r="AI196" s="14"/>
      <c r="AJ196" s="14"/>
      <c r="AK196" s="14"/>
      <c r="AL196" s="14"/>
    </row>
    <row r="197" spans="1:38" ht="18" customHeight="1">
      <c r="A197" s="13"/>
      <c r="B197" s="13"/>
      <c r="C197" s="34">
        <v>6</v>
      </c>
      <c r="D197" s="34">
        <v>5</v>
      </c>
      <c r="E197" s="34">
        <v>6</v>
      </c>
      <c r="F197" s="34">
        <v>0</v>
      </c>
      <c r="G197" s="34">
        <v>8</v>
      </c>
      <c r="H197" s="34">
        <v>0</v>
      </c>
      <c r="I197" s="34">
        <v>1</v>
      </c>
      <c r="J197" s="203">
        <v>4</v>
      </c>
      <c r="K197" s="34">
        <v>2</v>
      </c>
      <c r="L197" s="34">
        <v>4</v>
      </c>
      <c r="M197" s="34">
        <v>0</v>
      </c>
      <c r="N197" s="34">
        <v>2</v>
      </c>
      <c r="O197" s="34">
        <v>2</v>
      </c>
      <c r="P197" s="34">
        <v>0</v>
      </c>
      <c r="Q197" s="305">
        <v>1</v>
      </c>
      <c r="R197" s="305">
        <v>4</v>
      </c>
      <c r="S197" s="305" t="s">
        <v>311</v>
      </c>
      <c r="T197" s="223" t="s">
        <v>123</v>
      </c>
      <c r="U197" s="218" t="s">
        <v>303</v>
      </c>
      <c r="V197" s="220"/>
      <c r="W197" s="220"/>
      <c r="X197" s="220"/>
      <c r="Y197" s="220">
        <v>37</v>
      </c>
      <c r="Z197" s="220">
        <f t="shared" ref="Z197:AA199" si="30">Y197</f>
        <v>37</v>
      </c>
      <c r="AA197" s="220">
        <f t="shared" si="30"/>
        <v>37</v>
      </c>
      <c r="AB197" s="314"/>
      <c r="AD197" s="123">
        <f t="shared" si="28"/>
        <v>111</v>
      </c>
    </row>
    <row r="198" spans="1:38" ht="30.75" customHeight="1">
      <c r="A198" s="13"/>
      <c r="B198" s="13"/>
      <c r="C198" s="34"/>
      <c r="D198" s="34"/>
      <c r="E198" s="34"/>
      <c r="F198" s="34"/>
      <c r="G198" s="34"/>
      <c r="H198" s="34"/>
      <c r="I198" s="34"/>
      <c r="J198" s="203"/>
      <c r="K198" s="34"/>
      <c r="L198" s="34"/>
      <c r="M198" s="34"/>
      <c r="N198" s="34"/>
      <c r="O198" s="34"/>
      <c r="P198" s="34"/>
      <c r="Q198" s="35"/>
      <c r="R198" s="35"/>
      <c r="S198" s="35"/>
      <c r="T198" s="48" t="s">
        <v>284</v>
      </c>
      <c r="U198" s="90" t="s">
        <v>291</v>
      </c>
      <c r="V198" s="65" t="s">
        <v>321</v>
      </c>
      <c r="W198" s="65" t="s">
        <v>321</v>
      </c>
      <c r="X198" s="65" t="s">
        <v>321</v>
      </c>
      <c r="Y198" s="65">
        <v>5</v>
      </c>
      <c r="Z198" s="65">
        <f t="shared" si="30"/>
        <v>5</v>
      </c>
      <c r="AA198" s="65">
        <f t="shared" si="30"/>
        <v>5</v>
      </c>
      <c r="AB198" s="66">
        <f>Y198+Z198+AA198</f>
        <v>15</v>
      </c>
      <c r="AC198" s="8"/>
      <c r="AD198" s="123">
        <f t="shared" si="28"/>
        <v>30</v>
      </c>
      <c r="AE198" s="14"/>
      <c r="AF198" s="14"/>
      <c r="AG198" s="14"/>
      <c r="AH198" s="14"/>
      <c r="AI198" s="14"/>
      <c r="AJ198" s="14"/>
      <c r="AK198" s="14"/>
      <c r="AL198" s="14"/>
    </row>
    <row r="199" spans="1:38" ht="28.25" customHeight="1">
      <c r="A199" s="13"/>
      <c r="B199" s="13"/>
      <c r="C199" s="34">
        <v>6</v>
      </c>
      <c r="D199" s="34">
        <v>5</v>
      </c>
      <c r="E199" s="34">
        <v>6</v>
      </c>
      <c r="F199" s="34">
        <v>0</v>
      </c>
      <c r="G199" s="34">
        <v>8</v>
      </c>
      <c r="H199" s="34">
        <v>0</v>
      </c>
      <c r="I199" s="34">
        <v>1</v>
      </c>
      <c r="J199" s="203">
        <v>4</v>
      </c>
      <c r="K199" s="34">
        <v>2</v>
      </c>
      <c r="L199" s="34">
        <v>4</v>
      </c>
      <c r="M199" s="34">
        <v>0</v>
      </c>
      <c r="N199" s="34">
        <v>2</v>
      </c>
      <c r="O199" s="34">
        <v>2</v>
      </c>
      <c r="P199" s="34">
        <v>0</v>
      </c>
      <c r="Q199" s="305">
        <v>1</v>
      </c>
      <c r="R199" s="305">
        <v>1</v>
      </c>
      <c r="S199" s="305" t="s">
        <v>311</v>
      </c>
      <c r="T199" s="223" t="s">
        <v>124</v>
      </c>
      <c r="U199" s="218" t="s">
        <v>303</v>
      </c>
      <c r="V199" s="220"/>
      <c r="W199" s="220"/>
      <c r="X199" s="220"/>
      <c r="Y199" s="220">
        <v>56.1</v>
      </c>
      <c r="Z199" s="220">
        <f t="shared" si="30"/>
        <v>56.1</v>
      </c>
      <c r="AA199" s="220">
        <f t="shared" si="30"/>
        <v>56.1</v>
      </c>
      <c r="AB199" s="314"/>
      <c r="AD199" s="123">
        <f t="shared" si="28"/>
        <v>168.3</v>
      </c>
    </row>
    <row r="200" spans="1:38" ht="32" customHeight="1">
      <c r="A200" s="13"/>
      <c r="B200" s="13"/>
      <c r="C200" s="34"/>
      <c r="D200" s="34"/>
      <c r="E200" s="34"/>
      <c r="F200" s="34"/>
      <c r="G200" s="34"/>
      <c r="H200" s="34"/>
      <c r="I200" s="34"/>
      <c r="J200" s="203"/>
      <c r="K200" s="34"/>
      <c r="L200" s="34"/>
      <c r="M200" s="34"/>
      <c r="N200" s="34"/>
      <c r="O200" s="34"/>
      <c r="P200" s="34"/>
      <c r="Q200" s="35"/>
      <c r="R200" s="35"/>
      <c r="S200" s="35"/>
      <c r="T200" s="48" t="s">
        <v>281</v>
      </c>
      <c r="U200" s="90" t="s">
        <v>292</v>
      </c>
      <c r="V200" s="65" t="s">
        <v>321</v>
      </c>
      <c r="W200" s="65" t="s">
        <v>321</v>
      </c>
      <c r="X200" s="65" t="s">
        <v>321</v>
      </c>
      <c r="Y200" s="65">
        <v>700</v>
      </c>
      <c r="Z200" s="65">
        <v>750</v>
      </c>
      <c r="AA200" s="65">
        <v>800</v>
      </c>
      <c r="AB200" s="66">
        <f>Y200+Z200+AA200</f>
        <v>2250</v>
      </c>
      <c r="AC200" s="8"/>
      <c r="AD200" s="123">
        <f t="shared" si="28"/>
        <v>4500</v>
      </c>
      <c r="AE200" s="14"/>
      <c r="AF200" s="14"/>
      <c r="AG200" s="14"/>
      <c r="AH200" s="14"/>
      <c r="AI200" s="14"/>
      <c r="AJ200" s="14"/>
      <c r="AK200" s="14"/>
      <c r="AL200" s="14"/>
    </row>
    <row r="201" spans="1:38" ht="31.25" customHeight="1">
      <c r="A201" s="13"/>
      <c r="B201" s="13"/>
      <c r="C201" s="34">
        <v>6</v>
      </c>
      <c r="D201" s="34">
        <v>5</v>
      </c>
      <c r="E201" s="34">
        <v>6</v>
      </c>
      <c r="F201" s="34">
        <v>0</v>
      </c>
      <c r="G201" s="34">
        <v>8</v>
      </c>
      <c r="H201" s="34">
        <v>0</v>
      </c>
      <c r="I201" s="34">
        <v>1</v>
      </c>
      <c r="J201" s="203">
        <v>4</v>
      </c>
      <c r="K201" s="34">
        <v>2</v>
      </c>
      <c r="L201" s="34">
        <v>4</v>
      </c>
      <c r="M201" s="34">
        <v>0</v>
      </c>
      <c r="N201" s="34">
        <v>2</v>
      </c>
      <c r="O201" s="34">
        <v>2</v>
      </c>
      <c r="P201" s="34">
        <v>0</v>
      </c>
      <c r="Q201" s="305">
        <v>3</v>
      </c>
      <c r="R201" s="305">
        <v>6</v>
      </c>
      <c r="S201" s="305" t="s">
        <v>311</v>
      </c>
      <c r="T201" s="223" t="s">
        <v>125</v>
      </c>
      <c r="U201" s="218" t="s">
        <v>303</v>
      </c>
      <c r="V201" s="220"/>
      <c r="W201" s="220"/>
      <c r="X201" s="220"/>
      <c r="Y201" s="220">
        <v>295</v>
      </c>
      <c r="Z201" s="220">
        <f>Y201</f>
        <v>295</v>
      </c>
      <c r="AA201" s="220">
        <f>Z201</f>
        <v>295</v>
      </c>
      <c r="AB201" s="314"/>
      <c r="AD201" s="123">
        <f t="shared" si="28"/>
        <v>885</v>
      </c>
    </row>
    <row r="202" spans="1:38" ht="31.5" customHeight="1">
      <c r="A202" s="13"/>
      <c r="B202" s="13"/>
      <c r="C202" s="34"/>
      <c r="D202" s="34"/>
      <c r="E202" s="34"/>
      <c r="F202" s="34"/>
      <c r="G202" s="34"/>
      <c r="H202" s="34"/>
      <c r="I202" s="34"/>
      <c r="J202" s="203"/>
      <c r="K202" s="34"/>
      <c r="L202" s="34"/>
      <c r="M202" s="34"/>
      <c r="N202" s="34"/>
      <c r="O202" s="34"/>
      <c r="P202" s="34"/>
      <c r="Q202" s="35"/>
      <c r="R202" s="35"/>
      <c r="S202" s="35"/>
      <c r="T202" s="48" t="s">
        <v>283</v>
      </c>
      <c r="U202" s="90" t="s">
        <v>292</v>
      </c>
      <c r="V202" s="65" t="s">
        <v>321</v>
      </c>
      <c r="W202" s="65" t="s">
        <v>321</v>
      </c>
      <c r="X202" s="65" t="s">
        <v>321</v>
      </c>
      <c r="Y202" s="65">
        <v>10</v>
      </c>
      <c r="Z202" s="65">
        <f>Y202</f>
        <v>10</v>
      </c>
      <c r="AA202" s="65">
        <f>Z202</f>
        <v>10</v>
      </c>
      <c r="AB202" s="233">
        <f>Y202+Z202+AA202</f>
        <v>30</v>
      </c>
      <c r="AC202" s="8"/>
      <c r="AD202" s="123">
        <f t="shared" si="28"/>
        <v>60</v>
      </c>
      <c r="AE202" s="14"/>
      <c r="AF202" s="14"/>
      <c r="AG202" s="14"/>
      <c r="AH202" s="14"/>
      <c r="AI202" s="14"/>
      <c r="AJ202" s="14"/>
      <c r="AK202" s="14"/>
      <c r="AL202" s="14"/>
    </row>
    <row r="203" spans="1:38" ht="28.25" customHeight="1">
      <c r="A203" s="13"/>
      <c r="B203" s="13"/>
      <c r="C203" s="34">
        <v>6</v>
      </c>
      <c r="D203" s="34">
        <v>5</v>
      </c>
      <c r="E203" s="34">
        <v>6</v>
      </c>
      <c r="F203" s="34">
        <v>0</v>
      </c>
      <c r="G203" s="34">
        <v>8</v>
      </c>
      <c r="H203" s="34">
        <v>0</v>
      </c>
      <c r="I203" s="34">
        <v>1</v>
      </c>
      <c r="J203" s="203">
        <v>4</v>
      </c>
      <c r="K203" s="34">
        <v>2</v>
      </c>
      <c r="L203" s="34">
        <v>4</v>
      </c>
      <c r="M203" s="34">
        <v>0</v>
      </c>
      <c r="N203" s="34">
        <v>2</v>
      </c>
      <c r="O203" s="34">
        <v>2</v>
      </c>
      <c r="P203" s="34">
        <v>2</v>
      </c>
      <c r="Q203" s="305">
        <v>2</v>
      </c>
      <c r="R203" s="305">
        <v>1</v>
      </c>
      <c r="S203" s="305" t="s">
        <v>310</v>
      </c>
      <c r="T203" s="258" t="s">
        <v>126</v>
      </c>
      <c r="U203" s="218" t="s">
        <v>303</v>
      </c>
      <c r="V203" s="220"/>
      <c r="W203" s="220"/>
      <c r="X203" s="220"/>
      <c r="Y203" s="220">
        <v>65</v>
      </c>
      <c r="Z203" s="220">
        <v>0</v>
      </c>
      <c r="AA203" s="220">
        <v>0</v>
      </c>
      <c r="AB203" s="314"/>
      <c r="AD203" s="123">
        <f t="shared" si="28"/>
        <v>65</v>
      </c>
    </row>
    <row r="204" spans="1:38" ht="29.5" customHeight="1">
      <c r="A204" s="13"/>
      <c r="B204" s="13"/>
      <c r="C204" s="34"/>
      <c r="D204" s="34"/>
      <c r="E204" s="34"/>
      <c r="F204" s="34"/>
      <c r="G204" s="34"/>
      <c r="H204" s="34"/>
      <c r="I204" s="34"/>
      <c r="J204" s="203"/>
      <c r="K204" s="34"/>
      <c r="L204" s="34"/>
      <c r="M204" s="34"/>
      <c r="N204" s="34"/>
      <c r="O204" s="34"/>
      <c r="P204" s="51"/>
      <c r="Q204" s="35"/>
      <c r="R204" s="35"/>
      <c r="S204" s="35"/>
      <c r="T204" s="48" t="s">
        <v>285</v>
      </c>
      <c r="U204" s="90" t="s">
        <v>292</v>
      </c>
      <c r="V204" s="91" t="s">
        <v>321</v>
      </c>
      <c r="W204" s="91" t="s">
        <v>321</v>
      </c>
      <c r="X204" s="91" t="s">
        <v>321</v>
      </c>
      <c r="Y204" s="91">
        <v>32</v>
      </c>
      <c r="Z204" s="65" t="s">
        <v>321</v>
      </c>
      <c r="AA204" s="91" t="s">
        <v>321</v>
      </c>
      <c r="AB204" s="66">
        <f>Y204</f>
        <v>32</v>
      </c>
      <c r="AC204" s="8"/>
      <c r="AD204" s="123">
        <f t="shared" si="28"/>
        <v>64</v>
      </c>
      <c r="AE204" s="14"/>
      <c r="AF204" s="14"/>
      <c r="AG204" s="14"/>
      <c r="AH204" s="14"/>
      <c r="AI204" s="14"/>
      <c r="AJ204" s="14"/>
      <c r="AK204" s="14"/>
      <c r="AL204" s="14"/>
    </row>
    <row r="205" spans="1:38" ht="26" customHeight="1">
      <c r="A205" s="13"/>
      <c r="B205" s="13"/>
      <c r="C205" s="34">
        <v>6</v>
      </c>
      <c r="D205" s="34">
        <v>5</v>
      </c>
      <c r="E205" s="34">
        <v>6</v>
      </c>
      <c r="F205" s="34">
        <v>0</v>
      </c>
      <c r="G205" s="34">
        <v>8</v>
      </c>
      <c r="H205" s="34">
        <v>0</v>
      </c>
      <c r="I205" s="34">
        <v>1</v>
      </c>
      <c r="J205" s="203">
        <v>4</v>
      </c>
      <c r="K205" s="34">
        <v>2</v>
      </c>
      <c r="L205" s="34">
        <v>4</v>
      </c>
      <c r="M205" s="34">
        <v>0</v>
      </c>
      <c r="N205" s="34">
        <v>2</v>
      </c>
      <c r="O205" s="34">
        <v>2</v>
      </c>
      <c r="P205" s="34">
        <v>2</v>
      </c>
      <c r="Q205" s="305">
        <v>2</v>
      </c>
      <c r="R205" s="305">
        <v>2</v>
      </c>
      <c r="S205" s="305" t="s">
        <v>310</v>
      </c>
      <c r="T205" s="223" t="s">
        <v>127</v>
      </c>
      <c r="U205" s="218" t="s">
        <v>303</v>
      </c>
      <c r="V205" s="220"/>
      <c r="W205" s="220"/>
      <c r="X205" s="220"/>
      <c r="Y205" s="220">
        <v>40</v>
      </c>
      <c r="Z205" s="220">
        <f>Y205</f>
        <v>40</v>
      </c>
      <c r="AA205" s="220">
        <f>Z205</f>
        <v>40</v>
      </c>
      <c r="AB205" s="314"/>
      <c r="AD205" s="123">
        <f t="shared" si="28"/>
        <v>120</v>
      </c>
    </row>
    <row r="206" spans="1:38" ht="28.25" customHeight="1">
      <c r="A206" s="13"/>
      <c r="B206" s="13"/>
      <c r="C206" s="34"/>
      <c r="D206" s="34"/>
      <c r="E206" s="34"/>
      <c r="F206" s="34"/>
      <c r="G206" s="34"/>
      <c r="H206" s="34"/>
      <c r="I206" s="34"/>
      <c r="J206" s="203"/>
      <c r="K206" s="34"/>
      <c r="L206" s="34"/>
      <c r="M206" s="34"/>
      <c r="N206" s="34"/>
      <c r="O206" s="34"/>
      <c r="P206" s="34"/>
      <c r="Q206" s="35"/>
      <c r="R206" s="35"/>
      <c r="S206" s="35"/>
      <c r="T206" s="48" t="s">
        <v>20</v>
      </c>
      <c r="U206" s="90" t="s">
        <v>292</v>
      </c>
      <c r="V206" s="91" t="s">
        <v>321</v>
      </c>
      <c r="W206" s="91" t="s">
        <v>321</v>
      </c>
      <c r="X206" s="91" t="s">
        <v>321</v>
      </c>
      <c r="Y206" s="91">
        <v>270</v>
      </c>
      <c r="Z206" s="91">
        <v>280</v>
      </c>
      <c r="AA206" s="91">
        <v>300</v>
      </c>
      <c r="AB206" s="308">
        <f>SUM(Y206:AA206)</f>
        <v>850</v>
      </c>
      <c r="AD206" s="123">
        <f t="shared" si="28"/>
        <v>1700</v>
      </c>
    </row>
    <row r="207" spans="1:38" ht="21" customHeight="1">
      <c r="A207" s="13"/>
      <c r="B207" s="13"/>
      <c r="C207" s="34">
        <v>6</v>
      </c>
      <c r="D207" s="34">
        <v>5</v>
      </c>
      <c r="E207" s="34">
        <v>6</v>
      </c>
      <c r="F207" s="34">
        <v>0</v>
      </c>
      <c r="G207" s="34">
        <v>8</v>
      </c>
      <c r="H207" s="34">
        <v>0</v>
      </c>
      <c r="I207" s="34">
        <v>1</v>
      </c>
      <c r="J207" s="203">
        <v>4</v>
      </c>
      <c r="K207" s="34">
        <v>2</v>
      </c>
      <c r="L207" s="34">
        <v>4</v>
      </c>
      <c r="M207" s="34">
        <v>0</v>
      </c>
      <c r="N207" s="34">
        <v>2</v>
      </c>
      <c r="O207" s="34">
        <v>2</v>
      </c>
      <c r="P207" s="34">
        <v>2</v>
      </c>
      <c r="Q207" s="35">
        <v>1</v>
      </c>
      <c r="R207" s="35">
        <v>9</v>
      </c>
      <c r="S207" s="35" t="s">
        <v>310</v>
      </c>
      <c r="T207" s="317" t="s">
        <v>128</v>
      </c>
      <c r="U207" s="218" t="s">
        <v>303</v>
      </c>
      <c r="V207" s="219">
        <v>60</v>
      </c>
      <c r="W207" s="220">
        <v>0</v>
      </c>
      <c r="X207" s="220">
        <v>0</v>
      </c>
      <c r="Y207" s="220">
        <v>90</v>
      </c>
      <c r="Z207" s="220">
        <f>Y207</f>
        <v>90</v>
      </c>
      <c r="AA207" s="220">
        <f>Z207</f>
        <v>90</v>
      </c>
      <c r="AB207" s="314"/>
      <c r="AD207" s="123">
        <f t="shared" si="28"/>
        <v>330</v>
      </c>
    </row>
    <row r="208" spans="1:38" ht="30.65" customHeight="1">
      <c r="A208" s="13"/>
      <c r="B208" s="13"/>
      <c r="C208" s="34"/>
      <c r="D208" s="34"/>
      <c r="E208" s="34"/>
      <c r="F208" s="34"/>
      <c r="G208" s="34"/>
      <c r="H208" s="34"/>
      <c r="I208" s="34"/>
      <c r="J208" s="203"/>
      <c r="K208" s="34"/>
      <c r="L208" s="34"/>
      <c r="M208" s="34"/>
      <c r="N208" s="34"/>
      <c r="O208" s="34"/>
      <c r="P208" s="51"/>
      <c r="Q208" s="35"/>
      <c r="R208" s="35"/>
      <c r="S208" s="35"/>
      <c r="T208" s="48" t="s">
        <v>19</v>
      </c>
      <c r="U208" s="90" t="s">
        <v>292</v>
      </c>
      <c r="V208" s="65">
        <v>2000</v>
      </c>
      <c r="W208" s="65" t="s">
        <v>321</v>
      </c>
      <c r="X208" s="65" t="s">
        <v>321</v>
      </c>
      <c r="Y208" s="65">
        <v>2300</v>
      </c>
      <c r="Z208" s="65">
        <v>2400</v>
      </c>
      <c r="AA208" s="65">
        <v>2500</v>
      </c>
      <c r="AB208" s="66">
        <f>V208+Y208+Z208+AA208</f>
        <v>9200</v>
      </c>
      <c r="AC208" s="8"/>
      <c r="AD208" s="123">
        <f t="shared" si="28"/>
        <v>18400</v>
      </c>
      <c r="AE208" s="14"/>
      <c r="AF208" s="14"/>
      <c r="AG208" s="14"/>
      <c r="AH208" s="14"/>
      <c r="AI208" s="14"/>
      <c r="AJ208" s="14"/>
      <c r="AK208" s="14"/>
      <c r="AL208" s="14"/>
    </row>
    <row r="209" spans="1:38" ht="29.4" customHeight="1">
      <c r="A209" s="13"/>
      <c r="B209" s="13"/>
      <c r="C209" s="34">
        <v>6</v>
      </c>
      <c r="D209" s="34">
        <v>5</v>
      </c>
      <c r="E209" s="34">
        <v>6</v>
      </c>
      <c r="F209" s="34">
        <v>0</v>
      </c>
      <c r="G209" s="34">
        <v>8</v>
      </c>
      <c r="H209" s="34">
        <v>0</v>
      </c>
      <c r="I209" s="34">
        <v>1</v>
      </c>
      <c r="J209" s="203">
        <v>4</v>
      </c>
      <c r="K209" s="34">
        <v>2</v>
      </c>
      <c r="L209" s="34">
        <v>4</v>
      </c>
      <c r="M209" s="34">
        <v>0</v>
      </c>
      <c r="N209" s="34">
        <v>2</v>
      </c>
      <c r="O209" s="34">
        <v>2</v>
      </c>
      <c r="P209" s="34">
        <v>2</v>
      </c>
      <c r="Q209" s="35">
        <v>2</v>
      </c>
      <c r="R209" s="35">
        <v>0</v>
      </c>
      <c r="S209" s="35" t="s">
        <v>310</v>
      </c>
      <c r="T209" s="318" t="s">
        <v>129</v>
      </c>
      <c r="U209" s="218" t="s">
        <v>303</v>
      </c>
      <c r="V209" s="219">
        <v>20</v>
      </c>
      <c r="W209" s="220"/>
      <c r="X209" s="220"/>
      <c r="Y209" s="220">
        <v>50.7</v>
      </c>
      <c r="Z209" s="220">
        <f>Y209</f>
        <v>50.7</v>
      </c>
      <c r="AA209" s="220">
        <f>Z209</f>
        <v>50.7</v>
      </c>
      <c r="AB209" s="314"/>
      <c r="AD209" s="123">
        <f t="shared" si="28"/>
        <v>172.10000000000002</v>
      </c>
    </row>
    <row r="210" spans="1:38" ht="29.25" customHeight="1">
      <c r="A210" s="13"/>
      <c r="B210" s="13"/>
      <c r="C210" s="34"/>
      <c r="D210" s="34"/>
      <c r="E210" s="34"/>
      <c r="F210" s="34"/>
      <c r="G210" s="34"/>
      <c r="H210" s="34"/>
      <c r="I210" s="34"/>
      <c r="J210" s="203"/>
      <c r="K210" s="34"/>
      <c r="L210" s="34"/>
      <c r="M210" s="34"/>
      <c r="N210" s="34"/>
      <c r="O210" s="34"/>
      <c r="P210" s="34"/>
      <c r="Q210" s="35"/>
      <c r="R210" s="35"/>
      <c r="S210" s="35"/>
      <c r="T210" s="48" t="s">
        <v>10</v>
      </c>
      <c r="U210" s="90" t="s">
        <v>292</v>
      </c>
      <c r="V210" s="65">
        <v>150</v>
      </c>
      <c r="W210" s="65" t="s">
        <v>321</v>
      </c>
      <c r="X210" s="65" t="str">
        <f>W210</f>
        <v>-</v>
      </c>
      <c r="Y210" s="65">
        <v>150</v>
      </c>
      <c r="Z210" s="65">
        <f>Y210</f>
        <v>150</v>
      </c>
      <c r="AA210" s="65">
        <f>Z210</f>
        <v>150</v>
      </c>
      <c r="AB210" s="66">
        <f>Y210+V210+Z210+AA210</f>
        <v>600</v>
      </c>
      <c r="AC210" s="8"/>
      <c r="AD210" s="123">
        <f t="shared" si="28"/>
        <v>1200</v>
      </c>
      <c r="AE210" s="14"/>
      <c r="AF210" s="14"/>
      <c r="AG210" s="14"/>
      <c r="AH210" s="14"/>
      <c r="AI210" s="14"/>
      <c r="AJ210" s="14"/>
      <c r="AK210" s="14"/>
      <c r="AL210" s="14"/>
    </row>
    <row r="211" spans="1:38" ht="29" customHeight="1">
      <c r="A211" s="13"/>
      <c r="B211" s="13"/>
      <c r="C211" s="34">
        <v>6</v>
      </c>
      <c r="D211" s="34">
        <v>5</v>
      </c>
      <c r="E211" s="34">
        <v>6</v>
      </c>
      <c r="F211" s="34">
        <v>0</v>
      </c>
      <c r="G211" s="34">
        <v>8</v>
      </c>
      <c r="H211" s="34">
        <v>0</v>
      </c>
      <c r="I211" s="34">
        <v>1</v>
      </c>
      <c r="J211" s="203">
        <v>4</v>
      </c>
      <c r="K211" s="34">
        <v>2</v>
      </c>
      <c r="L211" s="34">
        <v>4</v>
      </c>
      <c r="M211" s="34">
        <v>0</v>
      </c>
      <c r="N211" s="34">
        <v>2</v>
      </c>
      <c r="O211" s="34">
        <v>2</v>
      </c>
      <c r="P211" s="34">
        <v>0</v>
      </c>
      <c r="Q211" s="305">
        <v>2</v>
      </c>
      <c r="R211" s="305">
        <v>3</v>
      </c>
      <c r="S211" s="305" t="s">
        <v>311</v>
      </c>
      <c r="T211" s="223" t="s">
        <v>130</v>
      </c>
      <c r="U211" s="218" t="s">
        <v>303</v>
      </c>
      <c r="V211" s="220"/>
      <c r="W211" s="220"/>
      <c r="X211" s="220"/>
      <c r="Y211" s="220">
        <v>80.2</v>
      </c>
      <c r="Z211" s="220">
        <v>0</v>
      </c>
      <c r="AA211" s="220">
        <v>0</v>
      </c>
      <c r="AB211" s="314"/>
      <c r="AD211" s="123">
        <f t="shared" ref="AD211:AD226" si="31">SUM(V211:AC211)</f>
        <v>80.2</v>
      </c>
    </row>
    <row r="212" spans="1:38" ht="31.5" customHeight="1">
      <c r="A212" s="13"/>
      <c r="B212" s="13"/>
      <c r="C212" s="34"/>
      <c r="D212" s="34"/>
      <c r="E212" s="34"/>
      <c r="F212" s="34"/>
      <c r="G212" s="34"/>
      <c r="H212" s="34"/>
      <c r="I212" s="34"/>
      <c r="J212" s="203"/>
      <c r="K212" s="34"/>
      <c r="L212" s="34"/>
      <c r="M212" s="34"/>
      <c r="N212" s="34"/>
      <c r="O212" s="34"/>
      <c r="P212" s="51"/>
      <c r="Q212" s="35"/>
      <c r="R212" s="35"/>
      <c r="S212" s="35"/>
      <c r="T212" s="48" t="s">
        <v>17</v>
      </c>
      <c r="U212" s="90" t="s">
        <v>292</v>
      </c>
      <c r="V212" s="91" t="s">
        <v>321</v>
      </c>
      <c r="W212" s="91" t="s">
        <v>321</v>
      </c>
      <c r="X212" s="91" t="s">
        <v>321</v>
      </c>
      <c r="Y212" s="91">
        <v>320</v>
      </c>
      <c r="Z212" s="91" t="s">
        <v>321</v>
      </c>
      <c r="AA212" s="65" t="s">
        <v>321</v>
      </c>
      <c r="AB212" s="65">
        <f>Y212</f>
        <v>320</v>
      </c>
      <c r="AC212" s="8"/>
      <c r="AD212" s="123">
        <f t="shared" si="31"/>
        <v>640</v>
      </c>
      <c r="AE212" s="14"/>
      <c r="AF212" s="14"/>
      <c r="AG212" s="14"/>
      <c r="AH212" s="14"/>
      <c r="AI212" s="14"/>
      <c r="AJ212" s="14"/>
      <c r="AK212" s="14"/>
      <c r="AL212" s="14"/>
    </row>
    <row r="213" spans="1:38" ht="28.25" customHeight="1">
      <c r="A213" s="13"/>
      <c r="B213" s="13"/>
      <c r="C213" s="34">
        <v>6</v>
      </c>
      <c r="D213" s="34">
        <v>5</v>
      </c>
      <c r="E213" s="34">
        <v>6</v>
      </c>
      <c r="F213" s="34">
        <v>0</v>
      </c>
      <c r="G213" s="34">
        <v>8</v>
      </c>
      <c r="H213" s="34">
        <v>0</v>
      </c>
      <c r="I213" s="34">
        <v>1</v>
      </c>
      <c r="J213" s="319">
        <v>4</v>
      </c>
      <c r="K213" s="34">
        <v>2</v>
      </c>
      <c r="L213" s="34">
        <v>4</v>
      </c>
      <c r="M213" s="34">
        <v>0</v>
      </c>
      <c r="N213" s="34">
        <v>2</v>
      </c>
      <c r="O213" s="34">
        <v>2</v>
      </c>
      <c r="P213" s="196">
        <v>2</v>
      </c>
      <c r="Q213" s="35">
        <v>3</v>
      </c>
      <c r="R213" s="35">
        <v>1</v>
      </c>
      <c r="S213" s="35" t="s">
        <v>310</v>
      </c>
      <c r="T213" s="317" t="s">
        <v>131</v>
      </c>
      <c r="U213" s="218" t="s">
        <v>303</v>
      </c>
      <c r="V213" s="219">
        <v>64.75</v>
      </c>
      <c r="W213" s="220">
        <v>0</v>
      </c>
      <c r="X213" s="220">
        <v>0</v>
      </c>
      <c r="Y213" s="220">
        <v>49.3</v>
      </c>
      <c r="Z213" s="220">
        <f>Y213</f>
        <v>49.3</v>
      </c>
      <c r="AA213" s="220">
        <f>Z213</f>
        <v>49.3</v>
      </c>
      <c r="AB213" s="314"/>
      <c r="AD213" s="123">
        <f t="shared" si="31"/>
        <v>212.64999999999998</v>
      </c>
    </row>
    <row r="214" spans="1:38" ht="30.75" customHeight="1">
      <c r="A214" s="13"/>
      <c r="B214" s="13"/>
      <c r="C214" s="34"/>
      <c r="D214" s="34"/>
      <c r="E214" s="34"/>
      <c r="F214" s="34"/>
      <c r="G214" s="34"/>
      <c r="H214" s="34"/>
      <c r="I214" s="34"/>
      <c r="J214" s="319"/>
      <c r="K214" s="34"/>
      <c r="L214" s="34"/>
      <c r="M214" s="34"/>
      <c r="N214" s="34"/>
      <c r="O214" s="34"/>
      <c r="P214" s="34"/>
      <c r="Q214" s="35"/>
      <c r="R214" s="35"/>
      <c r="S214" s="35"/>
      <c r="T214" s="48" t="s">
        <v>11</v>
      </c>
      <c r="U214" s="90" t="s">
        <v>292</v>
      </c>
      <c r="V214" s="65">
        <v>350</v>
      </c>
      <c r="W214" s="65" t="s">
        <v>321</v>
      </c>
      <c r="X214" s="65" t="s">
        <v>321</v>
      </c>
      <c r="Y214" s="65">
        <v>350</v>
      </c>
      <c r="Z214" s="65">
        <v>350</v>
      </c>
      <c r="AA214" s="65">
        <v>350</v>
      </c>
      <c r="AB214" s="66">
        <f>V214+Y214+Z214+AA214</f>
        <v>1400</v>
      </c>
      <c r="AC214" s="8"/>
      <c r="AD214" s="123">
        <f t="shared" si="31"/>
        <v>2800</v>
      </c>
      <c r="AE214" s="14"/>
      <c r="AF214" s="14"/>
      <c r="AG214" s="14"/>
      <c r="AH214" s="14"/>
      <c r="AI214" s="14"/>
      <c r="AJ214" s="14"/>
      <c r="AK214" s="14"/>
      <c r="AL214" s="14"/>
    </row>
    <row r="215" spans="1:38" ht="27" customHeight="1">
      <c r="A215" s="13"/>
      <c r="B215" s="13"/>
      <c r="C215" s="34">
        <v>6</v>
      </c>
      <c r="D215" s="34">
        <v>5</v>
      </c>
      <c r="E215" s="34">
        <v>6</v>
      </c>
      <c r="F215" s="34">
        <v>0</v>
      </c>
      <c r="G215" s="34">
        <v>8</v>
      </c>
      <c r="H215" s="34">
        <v>0</v>
      </c>
      <c r="I215" s="34">
        <v>1</v>
      </c>
      <c r="J215" s="319">
        <v>4</v>
      </c>
      <c r="K215" s="34">
        <v>2</v>
      </c>
      <c r="L215" s="34">
        <v>4</v>
      </c>
      <c r="M215" s="34">
        <v>0</v>
      </c>
      <c r="N215" s="34">
        <v>2</v>
      </c>
      <c r="O215" s="34">
        <v>2</v>
      </c>
      <c r="P215" s="196">
        <v>2</v>
      </c>
      <c r="Q215" s="35">
        <v>4</v>
      </c>
      <c r="R215" s="35">
        <v>0</v>
      </c>
      <c r="S215" s="35" t="s">
        <v>310</v>
      </c>
      <c r="T215" s="317" t="s">
        <v>132</v>
      </c>
      <c r="U215" s="218" t="s">
        <v>303</v>
      </c>
      <c r="V215" s="219">
        <v>30</v>
      </c>
      <c r="W215" s="220">
        <v>0</v>
      </c>
      <c r="X215" s="220">
        <v>0</v>
      </c>
      <c r="Y215" s="220">
        <v>44</v>
      </c>
      <c r="Z215" s="220">
        <f>Y215</f>
        <v>44</v>
      </c>
      <c r="AA215" s="220">
        <f>Z215</f>
        <v>44</v>
      </c>
      <c r="AB215" s="314"/>
      <c r="AD215" s="123">
        <f t="shared" si="31"/>
        <v>162</v>
      </c>
    </row>
    <row r="216" spans="1:38" ht="29.4" customHeight="1">
      <c r="A216" s="13"/>
      <c r="B216" s="13"/>
      <c r="C216" s="34"/>
      <c r="D216" s="34"/>
      <c r="E216" s="34"/>
      <c r="F216" s="34"/>
      <c r="G216" s="34"/>
      <c r="H216" s="34"/>
      <c r="I216" s="34"/>
      <c r="J216" s="319"/>
      <c r="K216" s="34"/>
      <c r="L216" s="34"/>
      <c r="M216" s="34"/>
      <c r="N216" s="34"/>
      <c r="O216" s="34"/>
      <c r="P216" s="34"/>
      <c r="Q216" s="35"/>
      <c r="R216" s="35"/>
      <c r="S216" s="35"/>
      <c r="T216" s="48" t="s">
        <v>14</v>
      </c>
      <c r="U216" s="90" t="s">
        <v>292</v>
      </c>
      <c r="V216" s="65">
        <v>6</v>
      </c>
      <c r="W216" s="65" t="s">
        <v>321</v>
      </c>
      <c r="X216" s="65" t="s">
        <v>321</v>
      </c>
      <c r="Y216" s="65">
        <v>7</v>
      </c>
      <c r="Z216" s="65">
        <v>8</v>
      </c>
      <c r="AA216" s="65">
        <v>8</v>
      </c>
      <c r="AB216" s="66">
        <f>V216+Y216+Z216+AA216</f>
        <v>29</v>
      </c>
      <c r="AC216" s="8"/>
      <c r="AD216" s="123">
        <f t="shared" si="31"/>
        <v>58</v>
      </c>
      <c r="AE216" s="14"/>
      <c r="AF216" s="14"/>
      <c r="AG216" s="14"/>
      <c r="AH216" s="14"/>
      <c r="AI216" s="14"/>
      <c r="AJ216" s="14"/>
      <c r="AK216" s="14"/>
      <c r="AL216" s="14"/>
    </row>
    <row r="217" spans="1:38" ht="28.25" customHeight="1">
      <c r="A217" s="13"/>
      <c r="B217" s="13"/>
      <c r="C217" s="34">
        <v>6</v>
      </c>
      <c r="D217" s="34">
        <v>5</v>
      </c>
      <c r="E217" s="34">
        <v>6</v>
      </c>
      <c r="F217" s="34">
        <v>0</v>
      </c>
      <c r="G217" s="34">
        <v>8</v>
      </c>
      <c r="H217" s="34">
        <v>0</v>
      </c>
      <c r="I217" s="34">
        <v>1</v>
      </c>
      <c r="J217" s="319">
        <v>4</v>
      </c>
      <c r="K217" s="34">
        <v>2</v>
      </c>
      <c r="L217" s="34">
        <v>4</v>
      </c>
      <c r="M217" s="34">
        <v>0</v>
      </c>
      <c r="N217" s="34">
        <v>2</v>
      </c>
      <c r="O217" s="34">
        <v>2</v>
      </c>
      <c r="P217" s="196">
        <v>2</v>
      </c>
      <c r="Q217" s="35">
        <v>3</v>
      </c>
      <c r="R217" s="35">
        <v>3</v>
      </c>
      <c r="S217" s="35" t="s">
        <v>310</v>
      </c>
      <c r="T217" s="317" t="s">
        <v>133</v>
      </c>
      <c r="U217" s="218" t="s">
        <v>303</v>
      </c>
      <c r="V217" s="219">
        <v>90</v>
      </c>
      <c r="W217" s="220">
        <v>0</v>
      </c>
      <c r="X217" s="220">
        <v>0</v>
      </c>
      <c r="Y217" s="220">
        <v>108.4</v>
      </c>
      <c r="Z217" s="220">
        <f>Y217</f>
        <v>108.4</v>
      </c>
      <c r="AA217" s="220">
        <f>Z217</f>
        <v>108.4</v>
      </c>
      <c r="AB217" s="314"/>
      <c r="AD217" s="123">
        <f t="shared" si="31"/>
        <v>415.20000000000005</v>
      </c>
    </row>
    <row r="218" spans="1:38" ht="32.25" customHeight="1">
      <c r="A218" s="13"/>
      <c r="B218" s="13"/>
      <c r="C218" s="34"/>
      <c r="D218" s="34"/>
      <c r="E218" s="34"/>
      <c r="F218" s="34"/>
      <c r="G218" s="34"/>
      <c r="H218" s="34"/>
      <c r="I218" s="34"/>
      <c r="J218" s="51"/>
      <c r="K218" s="34"/>
      <c r="L218" s="34"/>
      <c r="M218" s="34"/>
      <c r="N218" s="34"/>
      <c r="O218" s="34"/>
      <c r="P218" s="34"/>
      <c r="Q218" s="35"/>
      <c r="R218" s="35"/>
      <c r="S218" s="35"/>
      <c r="T218" s="48" t="s">
        <v>9</v>
      </c>
      <c r="U218" s="90" t="s">
        <v>292</v>
      </c>
      <c r="V218" s="65">
        <v>3000</v>
      </c>
      <c r="W218" s="65" t="s">
        <v>321</v>
      </c>
      <c r="X218" s="65" t="s">
        <v>321</v>
      </c>
      <c r="Y218" s="65">
        <v>3200</v>
      </c>
      <c r="Z218" s="65">
        <v>3300</v>
      </c>
      <c r="AA218" s="65">
        <v>3500</v>
      </c>
      <c r="AB218" s="66">
        <f>SUM(Y218:AA218)</f>
        <v>10000</v>
      </c>
      <c r="AC218" s="8"/>
      <c r="AD218" s="123">
        <f t="shared" si="31"/>
        <v>23000</v>
      </c>
      <c r="AE218" s="14"/>
      <c r="AF218" s="14"/>
      <c r="AG218" s="14"/>
      <c r="AH218" s="14"/>
      <c r="AI218" s="14"/>
      <c r="AJ218" s="14"/>
      <c r="AK218" s="14"/>
      <c r="AL218" s="14"/>
    </row>
    <row r="219" spans="1:38" ht="27" customHeight="1">
      <c r="A219" s="13"/>
      <c r="B219" s="13"/>
      <c r="C219" s="34">
        <v>6</v>
      </c>
      <c r="D219" s="34">
        <v>5</v>
      </c>
      <c r="E219" s="34">
        <v>6</v>
      </c>
      <c r="F219" s="34">
        <v>0</v>
      </c>
      <c r="G219" s="34">
        <v>8</v>
      </c>
      <c r="H219" s="34">
        <v>0</v>
      </c>
      <c r="I219" s="34">
        <v>1</v>
      </c>
      <c r="J219" s="319">
        <v>4</v>
      </c>
      <c r="K219" s="34">
        <v>2</v>
      </c>
      <c r="L219" s="34">
        <v>4</v>
      </c>
      <c r="M219" s="34">
        <v>0</v>
      </c>
      <c r="N219" s="34">
        <v>2</v>
      </c>
      <c r="O219" s="34">
        <v>2</v>
      </c>
      <c r="P219" s="196">
        <v>2</v>
      </c>
      <c r="Q219" s="35">
        <v>3</v>
      </c>
      <c r="R219" s="35">
        <v>5</v>
      </c>
      <c r="S219" s="35" t="s">
        <v>310</v>
      </c>
      <c r="T219" s="317" t="s">
        <v>134</v>
      </c>
      <c r="U219" s="218" t="s">
        <v>303</v>
      </c>
      <c r="V219" s="219">
        <v>30</v>
      </c>
      <c r="W219" s="220">
        <v>0</v>
      </c>
      <c r="X219" s="220">
        <v>0</v>
      </c>
      <c r="Y219" s="220">
        <v>36</v>
      </c>
      <c r="Z219" s="220">
        <f>Y219</f>
        <v>36</v>
      </c>
      <c r="AA219" s="220">
        <f>Z219</f>
        <v>36</v>
      </c>
      <c r="AB219" s="314"/>
      <c r="AD219" s="123">
        <f t="shared" si="31"/>
        <v>138</v>
      </c>
    </row>
    <row r="220" spans="1:38" ht="30" customHeight="1">
      <c r="A220" s="13"/>
      <c r="B220" s="13"/>
      <c r="C220" s="34"/>
      <c r="D220" s="34"/>
      <c r="E220" s="34"/>
      <c r="F220" s="34"/>
      <c r="G220" s="34"/>
      <c r="H220" s="34"/>
      <c r="I220" s="34"/>
      <c r="J220" s="319"/>
      <c r="K220" s="34"/>
      <c r="L220" s="34"/>
      <c r="M220" s="34"/>
      <c r="N220" s="34"/>
      <c r="O220" s="34"/>
      <c r="P220" s="34"/>
      <c r="Q220" s="35"/>
      <c r="R220" s="35"/>
      <c r="S220" s="35"/>
      <c r="T220" s="48" t="s">
        <v>221</v>
      </c>
      <c r="U220" s="90" t="s">
        <v>291</v>
      </c>
      <c r="V220" s="302">
        <v>300</v>
      </c>
      <c r="W220" s="302" t="s">
        <v>321</v>
      </c>
      <c r="X220" s="303" t="s">
        <v>321</v>
      </c>
      <c r="Y220" s="91">
        <v>320</v>
      </c>
      <c r="Z220" s="91">
        <v>320</v>
      </c>
      <c r="AA220" s="91">
        <v>320</v>
      </c>
      <c r="AB220" s="66">
        <f>V220+Y220+Z220+AA220</f>
        <v>1260</v>
      </c>
      <c r="AD220" s="123">
        <f t="shared" si="31"/>
        <v>2520</v>
      </c>
    </row>
    <row r="221" spans="1:38" ht="28.25" customHeight="1">
      <c r="A221" s="13"/>
      <c r="B221" s="13"/>
      <c r="C221" s="34">
        <v>6</v>
      </c>
      <c r="D221" s="34">
        <v>5</v>
      </c>
      <c r="E221" s="34">
        <v>6</v>
      </c>
      <c r="F221" s="34">
        <v>0</v>
      </c>
      <c r="G221" s="34">
        <v>8</v>
      </c>
      <c r="H221" s="34">
        <v>0</v>
      </c>
      <c r="I221" s="34">
        <v>1</v>
      </c>
      <c r="J221" s="319">
        <v>4</v>
      </c>
      <c r="K221" s="34">
        <v>2</v>
      </c>
      <c r="L221" s="34">
        <v>4</v>
      </c>
      <c r="M221" s="34">
        <v>0</v>
      </c>
      <c r="N221" s="34">
        <v>2</v>
      </c>
      <c r="O221" s="34">
        <v>2</v>
      </c>
      <c r="P221" s="196">
        <v>2</v>
      </c>
      <c r="Q221" s="35">
        <v>3</v>
      </c>
      <c r="R221" s="35">
        <v>7</v>
      </c>
      <c r="S221" s="35" t="s">
        <v>310</v>
      </c>
      <c r="T221" s="317" t="s">
        <v>135</v>
      </c>
      <c r="U221" s="218" t="s">
        <v>303</v>
      </c>
      <c r="V221" s="219">
        <v>14</v>
      </c>
      <c r="W221" s="220">
        <v>0</v>
      </c>
      <c r="X221" s="220">
        <v>0</v>
      </c>
      <c r="Y221" s="220">
        <v>35</v>
      </c>
      <c r="Z221" s="220">
        <f>Y221</f>
        <v>35</v>
      </c>
      <c r="AA221" s="220">
        <f>Z221</f>
        <v>35</v>
      </c>
      <c r="AB221" s="314"/>
      <c r="AD221" s="123">
        <f t="shared" si="31"/>
        <v>119</v>
      </c>
    </row>
    <row r="222" spans="1:38" ht="29" customHeight="1">
      <c r="A222" s="13"/>
      <c r="B222" s="13"/>
      <c r="C222" s="34"/>
      <c r="D222" s="34"/>
      <c r="E222" s="34"/>
      <c r="F222" s="34"/>
      <c r="G222" s="34"/>
      <c r="H222" s="34"/>
      <c r="I222" s="34"/>
      <c r="J222" s="319"/>
      <c r="K222" s="34"/>
      <c r="L222" s="34"/>
      <c r="M222" s="34"/>
      <c r="N222" s="34"/>
      <c r="O222" s="34"/>
      <c r="P222" s="34"/>
      <c r="Q222" s="35"/>
      <c r="R222" s="35"/>
      <c r="S222" s="35"/>
      <c r="T222" s="48" t="s">
        <v>21</v>
      </c>
      <c r="U222" s="90" t="s">
        <v>292</v>
      </c>
      <c r="V222" s="301">
        <v>80</v>
      </c>
      <c r="W222" s="302" t="s">
        <v>321</v>
      </c>
      <c r="X222" s="303" t="s">
        <v>321</v>
      </c>
      <c r="Y222" s="91">
        <v>85</v>
      </c>
      <c r="Z222" s="91">
        <v>90</v>
      </c>
      <c r="AA222" s="91">
        <v>90</v>
      </c>
      <c r="AB222" s="309">
        <f>V222+Y222+Z222+AA222</f>
        <v>345</v>
      </c>
      <c r="AD222" s="123">
        <f t="shared" si="31"/>
        <v>690</v>
      </c>
    </row>
    <row r="223" spans="1:38" ht="43" customHeight="1">
      <c r="A223" s="13"/>
      <c r="B223" s="13"/>
      <c r="C223" s="34">
        <v>6</v>
      </c>
      <c r="D223" s="34">
        <v>5</v>
      </c>
      <c r="E223" s="34">
        <v>6</v>
      </c>
      <c r="F223" s="34">
        <v>0</v>
      </c>
      <c r="G223" s="34">
        <v>8</v>
      </c>
      <c r="H223" s="34">
        <v>0</v>
      </c>
      <c r="I223" s="34">
        <v>1</v>
      </c>
      <c r="J223" s="319">
        <v>4</v>
      </c>
      <c r="K223" s="34">
        <v>2</v>
      </c>
      <c r="L223" s="34">
        <v>4</v>
      </c>
      <c r="M223" s="34">
        <v>0</v>
      </c>
      <c r="N223" s="34">
        <v>2</v>
      </c>
      <c r="O223" s="34">
        <v>2</v>
      </c>
      <c r="P223" s="196">
        <v>2</v>
      </c>
      <c r="Q223" s="35">
        <v>3</v>
      </c>
      <c r="R223" s="35">
        <v>8</v>
      </c>
      <c r="S223" s="35" t="s">
        <v>310</v>
      </c>
      <c r="T223" s="317" t="s">
        <v>136</v>
      </c>
      <c r="U223" s="218" t="s">
        <v>303</v>
      </c>
      <c r="V223" s="219">
        <v>50</v>
      </c>
      <c r="W223" s="220">
        <v>0</v>
      </c>
      <c r="X223" s="220">
        <v>0</v>
      </c>
      <c r="Y223" s="220">
        <f>X223</f>
        <v>0</v>
      </c>
      <c r="Z223" s="220">
        <f>Y223</f>
        <v>0</v>
      </c>
      <c r="AA223" s="220">
        <f>Z223</f>
        <v>0</v>
      </c>
      <c r="AB223" s="314"/>
      <c r="AD223" s="123">
        <f t="shared" si="31"/>
        <v>50</v>
      </c>
    </row>
    <row r="224" spans="1:38" ht="45" customHeight="1">
      <c r="A224" s="13"/>
      <c r="B224" s="13"/>
      <c r="C224" s="34"/>
      <c r="D224" s="34"/>
      <c r="E224" s="34"/>
      <c r="F224" s="34"/>
      <c r="G224" s="34"/>
      <c r="H224" s="34"/>
      <c r="I224" s="34"/>
      <c r="J224" s="319"/>
      <c r="K224" s="34"/>
      <c r="L224" s="34"/>
      <c r="M224" s="34"/>
      <c r="N224" s="34"/>
      <c r="O224" s="34"/>
      <c r="P224" s="34"/>
      <c r="Q224" s="35"/>
      <c r="R224" s="35"/>
      <c r="S224" s="35"/>
      <c r="T224" s="48" t="s">
        <v>222</v>
      </c>
      <c r="U224" s="90" t="s">
        <v>292</v>
      </c>
      <c r="V224" s="65">
        <v>300</v>
      </c>
      <c r="W224" s="65" t="s">
        <v>321</v>
      </c>
      <c r="X224" s="65" t="s">
        <v>321</v>
      </c>
      <c r="Y224" s="65" t="s">
        <v>321</v>
      </c>
      <c r="Z224" s="65" t="s">
        <v>321</v>
      </c>
      <c r="AA224" s="65" t="s">
        <v>321</v>
      </c>
      <c r="AB224" s="66">
        <f>V224</f>
        <v>300</v>
      </c>
      <c r="AD224" s="123">
        <f t="shared" si="31"/>
        <v>600</v>
      </c>
    </row>
    <row r="225" spans="1:204" ht="28.25" customHeight="1">
      <c r="A225" s="13"/>
      <c r="B225" s="13"/>
      <c r="C225" s="34">
        <v>6</v>
      </c>
      <c r="D225" s="34">
        <v>5</v>
      </c>
      <c r="E225" s="34">
        <v>6</v>
      </c>
      <c r="F225" s="34">
        <v>0</v>
      </c>
      <c r="G225" s="34">
        <v>8</v>
      </c>
      <c r="H225" s="34">
        <v>0</v>
      </c>
      <c r="I225" s="34">
        <v>1</v>
      </c>
      <c r="J225" s="319">
        <v>4</v>
      </c>
      <c r="K225" s="34">
        <v>2</v>
      </c>
      <c r="L225" s="34">
        <v>4</v>
      </c>
      <c r="M225" s="34">
        <v>0</v>
      </c>
      <c r="N225" s="34">
        <v>2</v>
      </c>
      <c r="O225" s="34">
        <v>2</v>
      </c>
      <c r="P225" s="196">
        <v>2</v>
      </c>
      <c r="Q225" s="35">
        <v>3</v>
      </c>
      <c r="R225" s="35">
        <v>9</v>
      </c>
      <c r="S225" s="35" t="s">
        <v>310</v>
      </c>
      <c r="T225" s="317" t="s">
        <v>137</v>
      </c>
      <c r="U225" s="218" t="s">
        <v>303</v>
      </c>
      <c r="V225" s="219">
        <v>24.5</v>
      </c>
      <c r="W225" s="220">
        <v>0</v>
      </c>
      <c r="X225" s="220">
        <v>0</v>
      </c>
      <c r="Y225" s="220">
        <v>77.3</v>
      </c>
      <c r="Z225" s="220">
        <f>Y225</f>
        <v>77.3</v>
      </c>
      <c r="AA225" s="220">
        <f>Z225</f>
        <v>77.3</v>
      </c>
      <c r="AB225" s="314"/>
      <c r="AD225" s="123">
        <f t="shared" si="31"/>
        <v>256.39999999999998</v>
      </c>
    </row>
    <row r="226" spans="1:204" ht="30.75" customHeight="1">
      <c r="A226" s="13"/>
      <c r="B226" s="13"/>
      <c r="C226" s="34"/>
      <c r="D226" s="34"/>
      <c r="E226" s="34"/>
      <c r="F226" s="34"/>
      <c r="G226" s="34"/>
      <c r="H226" s="34"/>
      <c r="I226" s="34"/>
      <c r="J226" s="319"/>
      <c r="K226" s="34"/>
      <c r="L226" s="34"/>
      <c r="M226" s="34"/>
      <c r="N226" s="34"/>
      <c r="O226" s="34"/>
      <c r="P226" s="34"/>
      <c r="Q226" s="35"/>
      <c r="R226" s="35"/>
      <c r="S226" s="35"/>
      <c r="T226" s="48" t="s">
        <v>7</v>
      </c>
      <c r="U226" s="90" t="s">
        <v>292</v>
      </c>
      <c r="V226" s="65">
        <v>2000</v>
      </c>
      <c r="W226" s="65" t="s">
        <v>321</v>
      </c>
      <c r="X226" s="65" t="s">
        <v>321</v>
      </c>
      <c r="Y226" s="65">
        <v>2200</v>
      </c>
      <c r="Z226" s="65">
        <v>2500</v>
      </c>
      <c r="AA226" s="65">
        <v>2500</v>
      </c>
      <c r="AB226" s="66">
        <f>V226+Y226+Z226+AA226</f>
        <v>9200</v>
      </c>
      <c r="AC226" s="8"/>
      <c r="AD226" s="123">
        <f t="shared" si="31"/>
        <v>18400</v>
      </c>
      <c r="AE226" s="14"/>
      <c r="AF226" s="14"/>
      <c r="AG226" s="14"/>
      <c r="AH226" s="14"/>
      <c r="AI226" s="14"/>
      <c r="AJ226" s="14"/>
      <c r="AK226" s="14"/>
      <c r="AL226" s="14"/>
    </row>
    <row r="227" spans="1:204" ht="31" customHeight="1">
      <c r="A227" s="13"/>
      <c r="B227" s="13"/>
      <c r="C227" s="34">
        <v>6</v>
      </c>
      <c r="D227" s="34">
        <v>5</v>
      </c>
      <c r="E227" s="34">
        <v>6</v>
      </c>
      <c r="F227" s="34">
        <v>0</v>
      </c>
      <c r="G227" s="34">
        <v>8</v>
      </c>
      <c r="H227" s="34">
        <v>0</v>
      </c>
      <c r="I227" s="34">
        <v>1</v>
      </c>
      <c r="J227" s="319">
        <v>4</v>
      </c>
      <c r="K227" s="34">
        <v>2</v>
      </c>
      <c r="L227" s="34">
        <v>4</v>
      </c>
      <c r="M227" s="34">
        <v>0</v>
      </c>
      <c r="N227" s="196">
        <v>2</v>
      </c>
      <c r="O227" s="34">
        <v>2</v>
      </c>
      <c r="P227" s="34">
        <v>2</v>
      </c>
      <c r="Q227" s="35">
        <v>2</v>
      </c>
      <c r="R227" s="35">
        <v>8</v>
      </c>
      <c r="S227" s="35" t="s">
        <v>310</v>
      </c>
      <c r="T227" s="320" t="s">
        <v>198</v>
      </c>
      <c r="U227" s="218" t="s">
        <v>303</v>
      </c>
      <c r="V227" s="225">
        <v>423.5</v>
      </c>
      <c r="W227" s="225">
        <v>397</v>
      </c>
      <c r="X227" s="225">
        <f>W227</f>
        <v>397</v>
      </c>
      <c r="Y227" s="225">
        <v>423.51</v>
      </c>
      <c r="Z227" s="225">
        <f>Y227</f>
        <v>423.51</v>
      </c>
      <c r="AA227" s="225">
        <f>Z227</f>
        <v>423.51</v>
      </c>
      <c r="AB227" s="314"/>
      <c r="AD227" s="123">
        <f t="shared" ref="AD227:AD232" si="32">SUM(V227:AC227)</f>
        <v>2488.0299999999997</v>
      </c>
      <c r="AE227" s="217">
        <f>Y227-X227</f>
        <v>26.509999999999991</v>
      </c>
    </row>
    <row r="228" spans="1:204" ht="30.75" customHeight="1">
      <c r="A228" s="13"/>
      <c r="B228" s="13"/>
      <c r="C228" s="34"/>
      <c r="D228" s="34"/>
      <c r="E228" s="34"/>
      <c r="F228" s="34"/>
      <c r="G228" s="34"/>
      <c r="H228" s="34"/>
      <c r="I228" s="34"/>
      <c r="J228" s="51"/>
      <c r="K228" s="34"/>
      <c r="L228" s="34"/>
      <c r="M228" s="34"/>
      <c r="N228" s="34"/>
      <c r="O228" s="34"/>
      <c r="P228" s="34"/>
      <c r="Q228" s="35"/>
      <c r="R228" s="35"/>
      <c r="S228" s="35"/>
      <c r="T228" s="48" t="s">
        <v>359</v>
      </c>
      <c r="U228" s="90" t="s">
        <v>292</v>
      </c>
      <c r="V228" s="65">
        <v>6</v>
      </c>
      <c r="W228" s="65">
        <v>6</v>
      </c>
      <c r="X228" s="65">
        <v>6</v>
      </c>
      <c r="Y228" s="65">
        <v>6</v>
      </c>
      <c r="Z228" s="65">
        <v>6</v>
      </c>
      <c r="AA228" s="65">
        <v>6</v>
      </c>
      <c r="AB228" s="138">
        <v>6</v>
      </c>
      <c r="AC228" s="8"/>
      <c r="AD228" s="123">
        <f t="shared" si="32"/>
        <v>42</v>
      </c>
      <c r="AE228" s="14"/>
      <c r="AF228" s="14"/>
      <c r="AG228" s="14"/>
      <c r="AH228" s="14"/>
      <c r="AI228" s="14"/>
      <c r="AJ228" s="14"/>
      <c r="AK228" s="14"/>
      <c r="AL228" s="14"/>
    </row>
    <row r="229" spans="1:204" ht="29.4" customHeight="1">
      <c r="A229" s="13"/>
      <c r="B229" s="13"/>
      <c r="C229" s="34">
        <v>6</v>
      </c>
      <c r="D229" s="34">
        <v>5</v>
      </c>
      <c r="E229" s="34">
        <v>6</v>
      </c>
      <c r="F229" s="34">
        <v>0</v>
      </c>
      <c r="G229" s="34">
        <v>8</v>
      </c>
      <c r="H229" s="34">
        <v>0</v>
      </c>
      <c r="I229" s="34">
        <v>1</v>
      </c>
      <c r="J229" s="319">
        <v>4</v>
      </c>
      <c r="K229" s="34">
        <v>2</v>
      </c>
      <c r="L229" s="34">
        <v>4</v>
      </c>
      <c r="M229" s="34">
        <v>0</v>
      </c>
      <c r="N229" s="196">
        <v>2</v>
      </c>
      <c r="O229" s="34">
        <v>2</v>
      </c>
      <c r="P229" s="34">
        <v>2</v>
      </c>
      <c r="Q229" s="35">
        <v>2</v>
      </c>
      <c r="R229" s="35">
        <v>9</v>
      </c>
      <c r="S229" s="35" t="s">
        <v>310</v>
      </c>
      <c r="T229" s="320" t="s">
        <v>203</v>
      </c>
      <c r="U229" s="218" t="s">
        <v>303</v>
      </c>
      <c r="V229" s="225">
        <v>148.19999999999999</v>
      </c>
      <c r="W229" s="225">
        <v>139</v>
      </c>
      <c r="X229" s="225">
        <f>W229</f>
        <v>139</v>
      </c>
      <c r="Y229" s="225">
        <v>148.19</v>
      </c>
      <c r="Z229" s="225">
        <f>Y229</f>
        <v>148.19</v>
      </c>
      <c r="AA229" s="225">
        <f>Z229</f>
        <v>148.19</v>
      </c>
      <c r="AB229" s="314"/>
      <c r="AD229" s="123">
        <f t="shared" si="32"/>
        <v>870.77</v>
      </c>
      <c r="AE229" s="217">
        <f>Y229-X229</f>
        <v>9.1899999999999977</v>
      </c>
    </row>
    <row r="230" spans="1:204" ht="32.25" customHeight="1">
      <c r="A230" s="13"/>
      <c r="B230" s="13"/>
      <c r="C230" s="34"/>
      <c r="D230" s="34"/>
      <c r="E230" s="34"/>
      <c r="F230" s="34"/>
      <c r="G230" s="34"/>
      <c r="H230" s="34"/>
      <c r="I230" s="34"/>
      <c r="J230" s="51"/>
      <c r="K230" s="34"/>
      <c r="L230" s="34"/>
      <c r="M230" s="34"/>
      <c r="N230" s="196"/>
      <c r="O230" s="34"/>
      <c r="P230" s="98"/>
      <c r="Q230" s="140"/>
      <c r="R230" s="140"/>
      <c r="S230" s="35"/>
      <c r="T230" s="48" t="s">
        <v>245</v>
      </c>
      <c r="U230" s="90" t="s">
        <v>292</v>
      </c>
      <c r="V230" s="65">
        <v>2</v>
      </c>
      <c r="W230" s="65">
        <v>2</v>
      </c>
      <c r="X230" s="65">
        <v>2</v>
      </c>
      <c r="Y230" s="65">
        <v>2</v>
      </c>
      <c r="Z230" s="65">
        <v>2</v>
      </c>
      <c r="AA230" s="65">
        <v>2</v>
      </c>
      <c r="AB230" s="66">
        <v>2</v>
      </c>
      <c r="AC230" s="8"/>
      <c r="AD230" s="123">
        <f t="shared" si="32"/>
        <v>14</v>
      </c>
      <c r="AE230" s="14"/>
      <c r="AF230" s="14"/>
      <c r="AG230" s="14"/>
      <c r="AH230" s="14"/>
      <c r="AI230" s="14"/>
      <c r="AJ230" s="14"/>
      <c r="AK230" s="14"/>
      <c r="AL230" s="14"/>
    </row>
    <row r="231" spans="1:204" ht="29" customHeight="1">
      <c r="A231" s="13"/>
      <c r="B231" s="13"/>
      <c r="C231" s="34">
        <v>6</v>
      </c>
      <c r="D231" s="34">
        <v>5</v>
      </c>
      <c r="E231" s="34">
        <v>6</v>
      </c>
      <c r="F231" s="34">
        <v>0</v>
      </c>
      <c r="G231" s="34">
        <v>8</v>
      </c>
      <c r="H231" s="34">
        <v>0</v>
      </c>
      <c r="I231" s="34">
        <v>1</v>
      </c>
      <c r="J231" s="319">
        <v>4</v>
      </c>
      <c r="K231" s="34">
        <v>2</v>
      </c>
      <c r="L231" s="34">
        <v>4</v>
      </c>
      <c r="M231" s="34">
        <v>0</v>
      </c>
      <c r="N231" s="196">
        <v>2</v>
      </c>
      <c r="O231" s="34">
        <v>2</v>
      </c>
      <c r="P231" s="34">
        <v>2</v>
      </c>
      <c r="Q231" s="35">
        <v>3</v>
      </c>
      <c r="R231" s="35">
        <v>2</v>
      </c>
      <c r="S231" s="35" t="s">
        <v>310</v>
      </c>
      <c r="T231" s="320" t="s">
        <v>199</v>
      </c>
      <c r="U231" s="218" t="s">
        <v>303</v>
      </c>
      <c r="V231" s="225">
        <v>259.39999999999998</v>
      </c>
      <c r="W231" s="225">
        <v>242</v>
      </c>
      <c r="X231" s="225">
        <f>W231</f>
        <v>242</v>
      </c>
      <c r="Y231" s="225">
        <v>259.33999999999997</v>
      </c>
      <c r="Z231" s="225">
        <f>Y231</f>
        <v>259.33999999999997</v>
      </c>
      <c r="AA231" s="225">
        <f>Z231</f>
        <v>259.33999999999997</v>
      </c>
      <c r="AB231" s="314"/>
      <c r="AD231" s="123">
        <f t="shared" si="32"/>
        <v>1521.4199999999998</v>
      </c>
      <c r="AE231" s="227">
        <f>Y231-X231</f>
        <v>17.339999999999975</v>
      </c>
    </row>
    <row r="232" spans="1:204" ht="32.25" customHeight="1">
      <c r="A232" s="13"/>
      <c r="B232" s="13"/>
      <c r="C232" s="34"/>
      <c r="D232" s="34"/>
      <c r="E232" s="34"/>
      <c r="F232" s="34"/>
      <c r="G232" s="34"/>
      <c r="H232" s="34"/>
      <c r="I232" s="34"/>
      <c r="J232" s="51"/>
      <c r="K232" s="34"/>
      <c r="L232" s="34"/>
      <c r="M232" s="34"/>
      <c r="N232" s="34"/>
      <c r="O232" s="34"/>
      <c r="P232" s="98"/>
      <c r="Q232" s="140"/>
      <c r="R232" s="140"/>
      <c r="S232" s="35"/>
      <c r="T232" s="48" t="s">
        <v>23</v>
      </c>
      <c r="U232" s="90" t="s">
        <v>292</v>
      </c>
      <c r="V232" s="66">
        <v>5</v>
      </c>
      <c r="W232" s="65">
        <v>5</v>
      </c>
      <c r="X232" s="65">
        <v>5</v>
      </c>
      <c r="Y232" s="65">
        <v>5</v>
      </c>
      <c r="Z232" s="65">
        <v>5</v>
      </c>
      <c r="AA232" s="65">
        <v>5</v>
      </c>
      <c r="AB232" s="66">
        <v>5</v>
      </c>
      <c r="AC232" s="168"/>
      <c r="AD232" s="123">
        <f t="shared" si="32"/>
        <v>35</v>
      </c>
      <c r="AE232" s="171">
        <f>AE227+AE229+AE231</f>
        <v>53.039999999999964</v>
      </c>
      <c r="AF232" s="172"/>
      <c r="AG232" s="172"/>
      <c r="AH232" s="173"/>
      <c r="AI232" s="172"/>
      <c r="AJ232" s="172"/>
      <c r="AK232" s="171"/>
      <c r="AL232" s="12"/>
      <c r="AM232" s="174"/>
      <c r="AN232" s="175"/>
      <c r="AO232" s="175"/>
      <c r="AP232" s="175"/>
      <c r="AQ232" s="175"/>
      <c r="AR232" s="175"/>
      <c r="AS232" s="175"/>
      <c r="AT232" s="14"/>
      <c r="AU232" s="14"/>
    </row>
    <row r="233" spans="1:204" ht="19" customHeight="1">
      <c r="A233" s="59"/>
      <c r="B233" s="59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45"/>
      <c r="R233" s="45"/>
      <c r="S233" s="45"/>
      <c r="T233" s="142" t="s">
        <v>306</v>
      </c>
      <c r="U233" s="37" t="s">
        <v>303</v>
      </c>
      <c r="V233" s="69">
        <f t="shared" ref="V233:AA233" si="33">SUM(V235+V238)</f>
        <v>8401.2999999999993</v>
      </c>
      <c r="W233" s="69">
        <f t="shared" si="33"/>
        <v>7768.9</v>
      </c>
      <c r="X233" s="69">
        <f t="shared" si="33"/>
        <v>7768.9</v>
      </c>
      <c r="Y233" s="69">
        <f t="shared" si="33"/>
        <v>8746.5</v>
      </c>
      <c r="Z233" s="69">
        <f t="shared" si="33"/>
        <v>8746.5</v>
      </c>
      <c r="AA233" s="69">
        <f t="shared" si="33"/>
        <v>8746.5</v>
      </c>
      <c r="AB233" s="250"/>
      <c r="AC233" s="8"/>
      <c r="AD233" s="123">
        <f t="shared" ref="AD233:AD248" si="34">SUM(V233:AC233)</f>
        <v>50178.6</v>
      </c>
    </row>
    <row r="234" spans="1:204" s="84" customFormat="1" ht="29.4" customHeight="1">
      <c r="A234" s="83"/>
      <c r="B234" s="83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74"/>
      <c r="R234" s="74"/>
      <c r="S234" s="74"/>
      <c r="T234" s="88" t="s">
        <v>322</v>
      </c>
      <c r="U234" s="88"/>
      <c r="V234" s="169"/>
      <c r="W234" s="159"/>
      <c r="X234" s="88"/>
      <c r="Y234" s="88"/>
      <c r="Z234" s="88"/>
      <c r="AA234" s="88"/>
      <c r="AB234" s="254"/>
      <c r="AC234" s="76"/>
      <c r="AD234" s="123">
        <f t="shared" si="34"/>
        <v>0</v>
      </c>
    </row>
    <row r="235" spans="1:204" s="4" customFormat="1" ht="18.75" customHeight="1">
      <c r="A235" s="6"/>
      <c r="B235" s="6"/>
      <c r="C235" s="34">
        <v>6</v>
      </c>
      <c r="D235" s="34">
        <v>5</v>
      </c>
      <c r="E235" s="34">
        <v>6</v>
      </c>
      <c r="F235" s="34">
        <v>0</v>
      </c>
      <c r="G235" s="34">
        <v>8</v>
      </c>
      <c r="H235" s="34">
        <v>0</v>
      </c>
      <c r="I235" s="34">
        <v>4</v>
      </c>
      <c r="J235" s="196">
        <v>4</v>
      </c>
      <c r="K235" s="34">
        <v>2</v>
      </c>
      <c r="L235" s="34">
        <v>9</v>
      </c>
      <c r="M235" s="34">
        <v>0</v>
      </c>
      <c r="N235" s="34">
        <v>0</v>
      </c>
      <c r="O235" s="34">
        <v>2</v>
      </c>
      <c r="P235" s="34">
        <v>0</v>
      </c>
      <c r="Q235" s="45">
        <v>5</v>
      </c>
      <c r="R235" s="45">
        <v>0</v>
      </c>
      <c r="S235" s="45" t="s">
        <v>320</v>
      </c>
      <c r="T235" s="33" t="s">
        <v>280</v>
      </c>
      <c r="U235" s="147" t="s">
        <v>303</v>
      </c>
      <c r="V235" s="80">
        <v>1136.4000000000001</v>
      </c>
      <c r="W235" s="145">
        <v>1136.4000000000001</v>
      </c>
      <c r="X235" s="145">
        <v>1136.4000000000001</v>
      </c>
      <c r="Y235" s="145">
        <v>1218.3</v>
      </c>
      <c r="Z235" s="145">
        <f t="shared" ref="Y235:AA237" si="35">Y235</f>
        <v>1218.3</v>
      </c>
      <c r="AA235" s="145">
        <f t="shared" si="35"/>
        <v>1218.3</v>
      </c>
      <c r="AB235" s="232"/>
      <c r="AC235" s="8"/>
      <c r="AD235" s="123">
        <f t="shared" si="34"/>
        <v>7064.1</v>
      </c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</row>
    <row r="236" spans="1:204" s="4" customFormat="1" ht="28" hidden="1">
      <c r="A236" s="6"/>
      <c r="B236" s="6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45"/>
      <c r="R236" s="45"/>
      <c r="S236" s="45"/>
      <c r="T236" s="9" t="s">
        <v>286</v>
      </c>
      <c r="U236" s="147"/>
      <c r="V236" s="145" t="e">
        <f>#REF!</f>
        <v>#REF!</v>
      </c>
      <c r="W236" s="145" t="e">
        <f>V236</f>
        <v>#REF!</v>
      </c>
      <c r="X236" s="145" t="e">
        <f>#REF!</f>
        <v>#REF!</v>
      </c>
      <c r="Y236" s="145" t="e">
        <f t="shared" si="35"/>
        <v>#REF!</v>
      </c>
      <c r="Z236" s="145" t="e">
        <f t="shared" si="35"/>
        <v>#REF!</v>
      </c>
      <c r="AA236" s="145" t="e">
        <f t="shared" si="35"/>
        <v>#REF!</v>
      </c>
      <c r="AB236" s="232"/>
      <c r="AC236" s="8"/>
      <c r="AD236" s="123" t="e">
        <f t="shared" si="34"/>
        <v>#REF!</v>
      </c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</row>
    <row r="237" spans="1:204" s="4" customFormat="1" ht="29.25" hidden="1" customHeight="1">
      <c r="A237" s="6"/>
      <c r="B237" s="6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5"/>
      <c r="R237" s="35"/>
      <c r="S237" s="35"/>
      <c r="T237" s="9" t="s">
        <v>287</v>
      </c>
      <c r="U237" s="198" t="s">
        <v>303</v>
      </c>
      <c r="V237" s="91">
        <v>0</v>
      </c>
      <c r="W237" s="91">
        <v>0</v>
      </c>
      <c r="X237" s="91">
        <v>0</v>
      </c>
      <c r="Y237" s="91">
        <v>0</v>
      </c>
      <c r="Z237" s="145">
        <f t="shared" si="35"/>
        <v>0</v>
      </c>
      <c r="AA237" s="145">
        <f t="shared" si="35"/>
        <v>0</v>
      </c>
      <c r="AB237" s="232"/>
      <c r="AC237" s="8"/>
      <c r="AD237" s="123">
        <f t="shared" si="34"/>
        <v>0</v>
      </c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</row>
    <row r="238" spans="1:204" ht="18" customHeight="1">
      <c r="A238" s="59"/>
      <c r="B238" s="59"/>
      <c r="C238" s="34">
        <v>6</v>
      </c>
      <c r="D238" s="34">
        <v>5</v>
      </c>
      <c r="E238" s="34">
        <v>6</v>
      </c>
      <c r="F238" s="34">
        <v>0</v>
      </c>
      <c r="G238" s="34">
        <v>8</v>
      </c>
      <c r="H238" s="34">
        <v>0</v>
      </c>
      <c r="I238" s="34">
        <v>4</v>
      </c>
      <c r="J238" s="196">
        <v>4</v>
      </c>
      <c r="K238" s="34">
        <v>2</v>
      </c>
      <c r="L238" s="34">
        <v>9</v>
      </c>
      <c r="M238" s="34">
        <v>0</v>
      </c>
      <c r="N238" s="34">
        <v>0</v>
      </c>
      <c r="O238" s="34">
        <v>2</v>
      </c>
      <c r="P238" s="34">
        <v>0</v>
      </c>
      <c r="Q238" s="45">
        <v>5</v>
      </c>
      <c r="R238" s="45">
        <v>1</v>
      </c>
      <c r="S238" s="45" t="s">
        <v>320</v>
      </c>
      <c r="T238" s="33" t="s">
        <v>279</v>
      </c>
      <c r="U238" s="147" t="s">
        <v>303</v>
      </c>
      <c r="V238" s="80">
        <v>7264.9</v>
      </c>
      <c r="W238" s="80">
        <v>6632.5</v>
      </c>
      <c r="X238" s="80">
        <v>6632.5</v>
      </c>
      <c r="Y238" s="80">
        <v>7528.2</v>
      </c>
      <c r="Z238" s="80">
        <f>Y238</f>
        <v>7528.2</v>
      </c>
      <c r="AA238" s="80">
        <f>Z238</f>
        <v>7528.2</v>
      </c>
      <c r="AB238" s="251"/>
      <c r="AC238" s="44"/>
      <c r="AD238" s="123">
        <f t="shared" si="34"/>
        <v>43114.5</v>
      </c>
      <c r="AE238" s="149" t="e">
        <f>AD238+#REF!+#REF!</f>
        <v>#REF!</v>
      </c>
    </row>
    <row r="239" spans="1:204" s="4" customFormat="1" ht="15.75" hidden="1" customHeight="1">
      <c r="A239" s="6"/>
      <c r="B239" s="6"/>
      <c r="C239" s="34"/>
      <c r="D239" s="34"/>
      <c r="E239" s="34"/>
      <c r="F239" s="34"/>
      <c r="G239" s="34"/>
      <c r="H239" s="34"/>
      <c r="I239" s="34"/>
      <c r="J239" s="34">
        <v>2</v>
      </c>
      <c r="K239" s="34"/>
      <c r="L239" s="34"/>
      <c r="M239" s="34"/>
      <c r="N239" s="34"/>
      <c r="O239" s="34"/>
      <c r="P239" s="34"/>
      <c r="Q239" s="35"/>
      <c r="R239" s="35"/>
      <c r="S239" s="35"/>
      <c r="T239" s="9" t="s">
        <v>286</v>
      </c>
      <c r="U239" s="198" t="s">
        <v>292</v>
      </c>
      <c r="V239" s="64">
        <v>9</v>
      </c>
      <c r="W239" s="163"/>
      <c r="X239" s="106"/>
      <c r="Y239" s="64">
        <v>9</v>
      </c>
      <c r="Z239" s="64"/>
      <c r="AA239" s="64">
        <v>9</v>
      </c>
      <c r="AB239" s="252"/>
      <c r="AC239" s="8"/>
      <c r="AD239" s="123">
        <f t="shared" si="34"/>
        <v>27</v>
      </c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</row>
    <row r="240" spans="1:204" s="4" customFormat="1" ht="24" hidden="1" customHeight="1">
      <c r="A240" s="6"/>
      <c r="B240" s="6"/>
      <c r="C240" s="34"/>
      <c r="D240" s="34"/>
      <c r="E240" s="34"/>
      <c r="F240" s="34"/>
      <c r="G240" s="34"/>
      <c r="H240" s="34"/>
      <c r="I240" s="34"/>
      <c r="J240" s="34">
        <v>2</v>
      </c>
      <c r="K240" s="34"/>
      <c r="L240" s="34"/>
      <c r="M240" s="34"/>
      <c r="N240" s="34"/>
      <c r="O240" s="34"/>
      <c r="P240" s="34"/>
      <c r="Q240" s="35"/>
      <c r="R240" s="35"/>
      <c r="S240" s="35"/>
      <c r="T240" s="33" t="s">
        <v>279</v>
      </c>
      <c r="U240" s="198" t="s">
        <v>292</v>
      </c>
      <c r="V240" s="64">
        <v>3</v>
      </c>
      <c r="W240" s="163"/>
      <c r="X240" s="106"/>
      <c r="Y240" s="64">
        <v>3</v>
      </c>
      <c r="Z240" s="64"/>
      <c r="AA240" s="64">
        <v>3</v>
      </c>
      <c r="AB240" s="252"/>
      <c r="AC240" s="8"/>
      <c r="AD240" s="123">
        <f t="shared" si="34"/>
        <v>9</v>
      </c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</row>
    <row r="241" spans="1:204" s="4" customFormat="1" ht="30" hidden="1" customHeight="1">
      <c r="A241" s="6"/>
      <c r="B241" s="6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5"/>
      <c r="R241" s="35"/>
      <c r="S241" s="35"/>
      <c r="T241" s="9" t="s">
        <v>286</v>
      </c>
      <c r="U241" s="198" t="s">
        <v>303</v>
      </c>
      <c r="V241" s="80" t="e">
        <f>#REF!</f>
        <v>#REF!</v>
      </c>
      <c r="W241" s="153" t="e">
        <f>#REF!+V241</f>
        <v>#REF!</v>
      </c>
      <c r="X241" s="145" t="e">
        <f>#REF!+#REF!</f>
        <v>#REF!</v>
      </c>
      <c r="Y241" s="145" t="e">
        <f t="shared" ref="Y241:AA246" si="36">X241</f>
        <v>#REF!</v>
      </c>
      <c r="Z241" s="145" t="e">
        <f t="shared" si="36"/>
        <v>#REF!</v>
      </c>
      <c r="AA241" s="145" t="e">
        <f t="shared" si="36"/>
        <v>#REF!</v>
      </c>
      <c r="AB241" s="232"/>
      <c r="AC241" s="44"/>
      <c r="AD241" s="123" t="e">
        <f t="shared" si="34"/>
        <v>#REF!</v>
      </c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</row>
    <row r="242" spans="1:204" s="4" customFormat="1" ht="24" hidden="1" customHeight="1">
      <c r="A242" s="6"/>
      <c r="B242" s="6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5"/>
      <c r="R242" s="35"/>
      <c r="S242" s="35"/>
      <c r="T242" s="102" t="s">
        <v>325</v>
      </c>
      <c r="U242" s="198" t="s">
        <v>303</v>
      </c>
      <c r="V242" s="80">
        <v>547.70000000000005</v>
      </c>
      <c r="W242" s="153" t="e">
        <f>#REF!+V242</f>
        <v>#REF!</v>
      </c>
      <c r="X242" s="145" t="e">
        <f>#REF!+#REF!</f>
        <v>#REF!</v>
      </c>
      <c r="Y242" s="145" t="e">
        <f t="shared" si="36"/>
        <v>#REF!</v>
      </c>
      <c r="Z242" s="145" t="e">
        <f>Y242</f>
        <v>#REF!</v>
      </c>
      <c r="AA242" s="145" t="e">
        <f t="shared" si="36"/>
        <v>#REF!</v>
      </c>
      <c r="AB242" s="232"/>
      <c r="AC242" s="44"/>
      <c r="AD242" s="123" t="e">
        <f t="shared" si="34"/>
        <v>#REF!</v>
      </c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</row>
    <row r="243" spans="1:204" s="4" customFormat="1" ht="18.75" hidden="1" customHeight="1">
      <c r="A243" s="6"/>
      <c r="B243" s="6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5"/>
      <c r="R243" s="35"/>
      <c r="S243" s="35"/>
      <c r="T243" s="102" t="s">
        <v>326</v>
      </c>
      <c r="U243" s="198" t="s">
        <v>303</v>
      </c>
      <c r="V243" s="80" t="e">
        <f>#REF!</f>
        <v>#REF!</v>
      </c>
      <c r="W243" s="153" t="e">
        <f>#REF!+V243</f>
        <v>#REF!</v>
      </c>
      <c r="X243" s="145" t="e">
        <f>#REF!+#REF!</f>
        <v>#REF!</v>
      </c>
      <c r="Y243" s="145" t="e">
        <f t="shared" si="36"/>
        <v>#REF!</v>
      </c>
      <c r="Z243" s="145" t="e">
        <f t="shared" si="36"/>
        <v>#REF!</v>
      </c>
      <c r="AA243" s="145" t="e">
        <f t="shared" si="36"/>
        <v>#REF!</v>
      </c>
      <c r="AB243" s="232"/>
      <c r="AC243" s="44"/>
      <c r="AD243" s="123" t="e">
        <f t="shared" si="34"/>
        <v>#REF!</v>
      </c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</row>
    <row r="244" spans="1:204" s="4" customFormat="1" ht="18" hidden="1" customHeight="1">
      <c r="A244" s="6"/>
      <c r="B244" s="6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5"/>
      <c r="R244" s="35"/>
      <c r="S244" s="35"/>
      <c r="T244" s="102" t="s">
        <v>327</v>
      </c>
      <c r="U244" s="198" t="s">
        <v>303</v>
      </c>
      <c r="V244" s="80" t="e">
        <f>#REF!</f>
        <v>#REF!</v>
      </c>
      <c r="W244" s="153" t="e">
        <f>#REF!+V244</f>
        <v>#REF!</v>
      </c>
      <c r="X244" s="145" t="e">
        <f>#REF!+#REF!</f>
        <v>#REF!</v>
      </c>
      <c r="Y244" s="145" t="e">
        <f t="shared" si="36"/>
        <v>#REF!</v>
      </c>
      <c r="Z244" s="145" t="e">
        <f t="shared" si="36"/>
        <v>#REF!</v>
      </c>
      <c r="AA244" s="145" t="e">
        <f t="shared" si="36"/>
        <v>#REF!</v>
      </c>
      <c r="AB244" s="232"/>
      <c r="AC244" s="8"/>
      <c r="AD244" s="123" t="e">
        <f t="shared" si="34"/>
        <v>#REF!</v>
      </c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</row>
    <row r="245" spans="1:204" s="4" customFormat="1" ht="21" hidden="1" customHeight="1">
      <c r="A245" s="6"/>
      <c r="B245" s="6"/>
      <c r="C245" s="34">
        <v>6</v>
      </c>
      <c r="D245" s="34">
        <v>5</v>
      </c>
      <c r="E245" s="34">
        <v>6</v>
      </c>
      <c r="F245" s="34">
        <v>0</v>
      </c>
      <c r="G245" s="34">
        <v>8</v>
      </c>
      <c r="H245" s="34">
        <v>0</v>
      </c>
      <c r="I245" s="34">
        <v>4</v>
      </c>
      <c r="J245" s="34">
        <v>2</v>
      </c>
      <c r="K245" s="34">
        <v>2</v>
      </c>
      <c r="L245" s="34">
        <v>9</v>
      </c>
      <c r="M245" s="34">
        <v>9</v>
      </c>
      <c r="N245" s="34">
        <v>0</v>
      </c>
      <c r="O245" s="34">
        <v>5</v>
      </c>
      <c r="P245" s="34">
        <v>9</v>
      </c>
      <c r="Q245" s="35"/>
      <c r="R245" s="35"/>
      <c r="S245" s="35"/>
      <c r="T245" s="103" t="s">
        <v>328</v>
      </c>
      <c r="U245" s="198" t="s">
        <v>303</v>
      </c>
      <c r="V245" s="64" t="e">
        <f>SUM(#REF!)</f>
        <v>#REF!</v>
      </c>
      <c r="W245" s="154"/>
      <c r="X245" s="91"/>
      <c r="Y245" s="145">
        <f t="shared" si="36"/>
        <v>0</v>
      </c>
      <c r="Z245" s="145">
        <f t="shared" si="36"/>
        <v>0</v>
      </c>
      <c r="AA245" s="145">
        <f t="shared" si="36"/>
        <v>0</v>
      </c>
      <c r="AB245" s="232"/>
      <c r="AC245" s="8"/>
      <c r="AD245" s="123" t="e">
        <f t="shared" si="34"/>
        <v>#REF!</v>
      </c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</row>
    <row r="246" spans="1:204" s="4" customFormat="1" ht="11.25" hidden="1" customHeight="1">
      <c r="A246" s="6"/>
      <c r="B246" s="6"/>
      <c r="C246" s="34">
        <v>6</v>
      </c>
      <c r="D246" s="34">
        <v>5</v>
      </c>
      <c r="E246" s="34">
        <v>6</v>
      </c>
      <c r="F246" s="34">
        <v>0</v>
      </c>
      <c r="G246" s="34">
        <v>7</v>
      </c>
      <c r="H246" s="34">
        <v>0</v>
      </c>
      <c r="I246" s="34">
        <v>5</v>
      </c>
      <c r="J246" s="34">
        <v>0</v>
      </c>
      <c r="K246" s="34">
        <v>2</v>
      </c>
      <c r="L246" s="34">
        <v>9</v>
      </c>
      <c r="M246" s="34">
        <v>9</v>
      </c>
      <c r="N246" s="34">
        <v>0</v>
      </c>
      <c r="O246" s="40">
        <v>5</v>
      </c>
      <c r="P246" s="40">
        <v>1</v>
      </c>
      <c r="Q246" s="41"/>
      <c r="R246" s="41"/>
      <c r="S246" s="41"/>
      <c r="T246" s="102" t="s">
        <v>329</v>
      </c>
      <c r="U246" s="198" t="s">
        <v>303</v>
      </c>
      <c r="V246" s="64">
        <v>0</v>
      </c>
      <c r="W246" s="154"/>
      <c r="X246" s="91"/>
      <c r="Y246" s="145">
        <f t="shared" si="36"/>
        <v>0</v>
      </c>
      <c r="Z246" s="145">
        <f t="shared" si="36"/>
        <v>0</v>
      </c>
      <c r="AA246" s="145">
        <f t="shared" si="36"/>
        <v>0</v>
      </c>
      <c r="AB246" s="232"/>
      <c r="AC246" s="1"/>
      <c r="AD246" s="123">
        <f t="shared" si="34"/>
        <v>0</v>
      </c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</row>
    <row r="247" spans="1:204" s="4" customFormat="1" ht="1.5" hidden="1" customHeight="1">
      <c r="A247" s="6"/>
      <c r="B247" s="6"/>
      <c r="C247" s="34">
        <v>6</v>
      </c>
      <c r="D247" s="34">
        <v>5</v>
      </c>
      <c r="E247" s="34">
        <v>6</v>
      </c>
      <c r="F247" s="71">
        <v>0</v>
      </c>
      <c r="G247" s="71">
        <v>7</v>
      </c>
      <c r="H247" s="71">
        <v>0</v>
      </c>
      <c r="I247" s="71">
        <v>5</v>
      </c>
      <c r="J247" s="34">
        <v>0</v>
      </c>
      <c r="K247" s="34">
        <v>2</v>
      </c>
      <c r="L247" s="34">
        <v>9</v>
      </c>
      <c r="M247" s="34">
        <v>9</v>
      </c>
      <c r="N247" s="34">
        <v>0</v>
      </c>
      <c r="O247" s="34">
        <v>5</v>
      </c>
      <c r="P247" s="34">
        <v>1</v>
      </c>
      <c r="Q247" s="41"/>
      <c r="R247" s="41"/>
      <c r="S247" s="41"/>
      <c r="T247" s="103" t="s">
        <v>307</v>
      </c>
      <c r="U247" s="198" t="s">
        <v>303</v>
      </c>
      <c r="V247" s="91">
        <v>0</v>
      </c>
      <c r="W247" s="146"/>
      <c r="X247" s="91"/>
      <c r="Y247" s="91">
        <v>0</v>
      </c>
      <c r="Z247" s="91"/>
      <c r="AA247" s="91">
        <f>SUM(V247:Y247)</f>
        <v>0</v>
      </c>
      <c r="AB247" s="232"/>
      <c r="AC247" s="1"/>
      <c r="AD247" s="123">
        <f t="shared" si="34"/>
        <v>0</v>
      </c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T247" s="1"/>
      <c r="GU247" s="1"/>
      <c r="GV247" s="1"/>
    </row>
    <row r="248" spans="1:204" ht="18.5">
      <c r="C248" s="148"/>
      <c r="D248" s="148"/>
      <c r="E248" s="148"/>
      <c r="F248" s="148"/>
      <c r="G248" s="148"/>
      <c r="H248" s="148"/>
      <c r="I248" s="148"/>
      <c r="J248" s="148"/>
      <c r="K248" s="148"/>
      <c r="L248" s="148"/>
      <c r="M248" s="148"/>
      <c r="N248" s="148"/>
      <c r="O248" s="148"/>
      <c r="P248" s="148"/>
      <c r="AB248" s="255" t="s">
        <v>272</v>
      </c>
      <c r="AD248" s="123">
        <f t="shared" si="34"/>
        <v>0</v>
      </c>
    </row>
    <row r="250" spans="1:204" s="112" customFormat="1" ht="25.5" customHeight="1">
      <c r="A250" s="107" t="s">
        <v>331</v>
      </c>
      <c r="B250" s="108"/>
      <c r="D250" s="109"/>
      <c r="E250" s="110"/>
      <c r="F250" s="111"/>
      <c r="G250" s="111"/>
      <c r="H250" s="111"/>
      <c r="I250" s="111"/>
      <c r="J250" s="111"/>
      <c r="K250" s="111"/>
      <c r="M250" s="111"/>
      <c r="N250" s="111"/>
      <c r="O250" s="111"/>
      <c r="P250" s="111"/>
      <c r="Q250" s="111"/>
      <c r="R250" s="111"/>
      <c r="S250" s="111"/>
      <c r="T250" s="111"/>
      <c r="U250" s="111"/>
      <c r="W250" s="165"/>
      <c r="X250" s="60"/>
      <c r="Y250" s="211"/>
      <c r="Z250" s="211"/>
      <c r="AA250" s="211"/>
      <c r="AB250" s="256"/>
    </row>
    <row r="251" spans="1:204" customFormat="1" ht="20">
      <c r="A251" s="113" t="s">
        <v>332</v>
      </c>
      <c r="B251" s="113"/>
      <c r="C251" s="114"/>
      <c r="D251" s="113"/>
      <c r="E251" s="115"/>
      <c r="F251" s="111"/>
      <c r="G251" s="111"/>
      <c r="H251" s="111"/>
      <c r="I251" s="111"/>
      <c r="J251" s="111"/>
      <c r="K251" s="111"/>
      <c r="L251" s="112"/>
      <c r="M251" s="111"/>
      <c r="N251" s="111"/>
      <c r="O251" s="111"/>
      <c r="P251" s="111"/>
      <c r="Q251" s="111"/>
      <c r="R251" s="111"/>
      <c r="S251" s="111"/>
      <c r="T251" s="118" t="s">
        <v>86</v>
      </c>
      <c r="U251" s="108"/>
      <c r="W251" s="166"/>
      <c r="Y251" s="212"/>
      <c r="Z251" s="212"/>
      <c r="AA251" s="212"/>
      <c r="AB251" s="257"/>
    </row>
    <row r="252" spans="1:204" customFormat="1" ht="13.5" customHeight="1">
      <c r="A252" s="116" t="s">
        <v>333</v>
      </c>
      <c r="B252" s="117"/>
      <c r="C252" s="335"/>
      <c r="D252" s="336"/>
      <c r="E252" s="336"/>
      <c r="F252" s="111"/>
      <c r="G252" s="111"/>
      <c r="H252" s="111"/>
      <c r="I252" s="111"/>
      <c r="J252" s="111"/>
      <c r="K252" s="111"/>
      <c r="L252" s="112"/>
      <c r="M252" s="111"/>
      <c r="N252" s="111"/>
      <c r="O252" s="111"/>
      <c r="P252" s="111"/>
      <c r="Q252" s="111"/>
      <c r="R252" s="111"/>
      <c r="S252" s="111"/>
      <c r="T252" s="119" t="s">
        <v>336</v>
      </c>
      <c r="U252" s="113"/>
      <c r="W252" s="166"/>
      <c r="Y252" s="212"/>
      <c r="Z252" s="212"/>
      <c r="AA252" s="212"/>
      <c r="AB252" s="257"/>
    </row>
    <row r="253" spans="1:204" s="4" customFormat="1" ht="15.5">
      <c r="A253" s="6"/>
      <c r="B253" s="6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116"/>
      <c r="U253" s="116"/>
      <c r="V253" s="60"/>
      <c r="W253" s="164"/>
      <c r="X253" s="60"/>
      <c r="Y253" s="209"/>
      <c r="Z253" s="209"/>
      <c r="AA253" s="210"/>
      <c r="AB253" s="259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</row>
    <row r="254" spans="1:204" s="4" customFormat="1" ht="24.75" customHeight="1">
      <c r="A254" s="6"/>
      <c r="B254" s="6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37" t="s">
        <v>334</v>
      </c>
      <c r="U254" s="326"/>
      <c r="V254" s="82"/>
      <c r="W254" s="167"/>
      <c r="X254" s="82"/>
      <c r="Y254" s="213"/>
      <c r="Z254" s="213"/>
      <c r="AA254" s="214"/>
      <c r="AB254" s="260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</row>
    <row r="255" spans="1:204" customFormat="1" ht="11.25" customHeight="1">
      <c r="A255" s="116" t="s">
        <v>333</v>
      </c>
      <c r="B255" s="117"/>
      <c r="C255" s="335"/>
      <c r="D255" s="336"/>
      <c r="E255" s="336"/>
      <c r="F255" s="111"/>
      <c r="G255" s="111"/>
      <c r="H255" s="111"/>
      <c r="I255" s="111"/>
      <c r="J255" s="111"/>
      <c r="K255" s="111"/>
      <c r="L255" s="112"/>
      <c r="M255" s="111"/>
      <c r="N255" s="111"/>
      <c r="O255" s="111"/>
      <c r="P255" s="111"/>
      <c r="Q255" s="111"/>
      <c r="R255" s="111"/>
      <c r="S255" s="111"/>
      <c r="T255" s="119" t="s">
        <v>335</v>
      </c>
      <c r="U255" s="119"/>
      <c r="W255" s="166"/>
      <c r="Y255" s="212"/>
      <c r="Z255" s="212"/>
      <c r="AA255" s="212"/>
      <c r="AB255" s="257"/>
    </row>
    <row r="256" spans="1:204" s="4" customFormat="1">
      <c r="A256" s="6"/>
      <c r="B256" s="6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104"/>
      <c r="U256" s="2"/>
      <c r="V256" s="82"/>
      <c r="W256" s="167"/>
      <c r="X256" s="82"/>
      <c r="Y256" s="213"/>
      <c r="Z256" s="213"/>
      <c r="AA256" s="214"/>
      <c r="AB256" s="260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</row>
    <row r="257" spans="1:204" s="4" customFormat="1">
      <c r="A257" s="6"/>
      <c r="B257" s="6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104"/>
      <c r="U257" s="2"/>
      <c r="V257" s="82"/>
      <c r="W257" s="167"/>
      <c r="X257" s="82"/>
      <c r="Y257" s="213"/>
      <c r="Z257" s="213"/>
      <c r="AA257" s="214"/>
      <c r="AB257" s="260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</row>
    <row r="258" spans="1:204" s="4" customFormat="1">
      <c r="A258" s="6"/>
      <c r="B258" s="6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105"/>
      <c r="U258" s="2"/>
      <c r="V258" s="60"/>
      <c r="W258" s="164"/>
      <c r="X258" s="60"/>
      <c r="Y258" s="209"/>
      <c r="Z258" s="209"/>
      <c r="AA258" s="210"/>
      <c r="AB258" s="259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</row>
    <row r="259" spans="1:204" s="4" customFormat="1">
      <c r="A259" s="6"/>
      <c r="B259" s="6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100"/>
      <c r="U259" s="2"/>
      <c r="V259" s="60"/>
      <c r="W259" s="164"/>
      <c r="X259" s="60"/>
      <c r="Y259" s="209"/>
      <c r="Z259" s="209"/>
      <c r="AA259" s="210"/>
      <c r="AB259" s="259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</row>
    <row r="260" spans="1:204" s="4" customFormat="1">
      <c r="A260" s="6"/>
      <c r="B260" s="6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100"/>
      <c r="U260" s="2"/>
      <c r="V260" s="60"/>
      <c r="W260" s="164"/>
      <c r="X260" s="60"/>
      <c r="Y260" s="209"/>
      <c r="Z260" s="209"/>
      <c r="AA260" s="210"/>
      <c r="AB260" s="259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</row>
    <row r="261" spans="1:204" s="4" customFormat="1">
      <c r="A261" s="6"/>
      <c r="B261" s="6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100"/>
      <c r="U261" s="2"/>
      <c r="V261" s="60"/>
      <c r="W261" s="164"/>
      <c r="X261" s="60"/>
      <c r="Y261" s="209"/>
      <c r="Z261" s="209"/>
      <c r="AA261" s="210"/>
      <c r="AB261" s="259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</row>
    <row r="262" spans="1:204" s="4" customFormat="1">
      <c r="A262" s="6"/>
      <c r="B262" s="6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100"/>
      <c r="U262" s="2"/>
      <c r="V262" s="60"/>
      <c r="W262" s="164"/>
      <c r="X262" s="60"/>
      <c r="Y262" s="209"/>
      <c r="Z262" s="209"/>
      <c r="AA262" s="210"/>
      <c r="AB262" s="259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</row>
    <row r="263" spans="1:204" s="4" customFormat="1">
      <c r="A263" s="6"/>
      <c r="B263" s="6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100"/>
      <c r="U263" s="2"/>
      <c r="V263" s="60"/>
      <c r="W263" s="164"/>
      <c r="X263" s="60"/>
      <c r="Y263" s="209"/>
      <c r="Z263" s="209"/>
      <c r="AA263" s="210"/>
      <c r="AB263" s="259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</row>
    <row r="264" spans="1:204" s="4" customFormat="1">
      <c r="A264" s="6"/>
      <c r="B264" s="6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100"/>
      <c r="U264" s="2"/>
      <c r="V264" s="60"/>
      <c r="W264" s="164"/>
      <c r="X264" s="60"/>
      <c r="Y264" s="209"/>
      <c r="Z264" s="209"/>
      <c r="AA264" s="210"/>
      <c r="AB264" s="259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</row>
    <row r="265" spans="1:204" s="4" customFormat="1">
      <c r="A265" s="6"/>
      <c r="B265" s="6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100"/>
      <c r="U265" s="2"/>
      <c r="V265" s="60"/>
      <c r="W265" s="164"/>
      <c r="X265" s="60"/>
      <c r="Y265" s="209"/>
      <c r="Z265" s="209"/>
      <c r="AA265" s="210"/>
      <c r="AB265" s="259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</row>
    <row r="266" spans="1:204" s="4" customFormat="1">
      <c r="A266" s="6"/>
      <c r="B266" s="6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100"/>
      <c r="U266" s="2"/>
      <c r="V266" s="60"/>
      <c r="W266" s="164"/>
      <c r="X266" s="60"/>
      <c r="Y266" s="209"/>
      <c r="Z266" s="209"/>
      <c r="AA266" s="210"/>
      <c r="AB266" s="259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</row>
    <row r="267" spans="1:204" s="4" customFormat="1">
      <c r="A267" s="6"/>
      <c r="B267" s="6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100"/>
      <c r="U267" s="2"/>
      <c r="V267" s="60"/>
      <c r="W267" s="164"/>
      <c r="X267" s="60"/>
      <c r="Y267" s="209"/>
      <c r="Z267" s="209"/>
      <c r="AA267" s="210"/>
      <c r="AB267" s="259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</row>
    <row r="268" spans="1:204" s="4" customFormat="1">
      <c r="A268" s="6"/>
      <c r="B268" s="6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100"/>
      <c r="U268" s="2"/>
      <c r="V268" s="60"/>
      <c r="W268" s="164"/>
      <c r="X268" s="60"/>
      <c r="Y268" s="209"/>
      <c r="Z268" s="209"/>
      <c r="AA268" s="210"/>
      <c r="AB268" s="259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</row>
    <row r="269" spans="1:204" s="4" customFormat="1">
      <c r="A269" s="6"/>
      <c r="B269" s="6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100"/>
      <c r="U269" s="2"/>
      <c r="V269" s="60"/>
      <c r="W269" s="164"/>
      <c r="X269" s="60"/>
      <c r="Y269" s="209"/>
      <c r="Z269" s="209"/>
      <c r="AA269" s="210"/>
      <c r="AB269" s="259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</row>
    <row r="270" spans="1:204" s="4" customFormat="1">
      <c r="A270" s="6"/>
      <c r="B270" s="6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100"/>
      <c r="U270" s="2"/>
      <c r="V270" s="60"/>
      <c r="W270" s="164"/>
      <c r="X270" s="60"/>
      <c r="Y270" s="209"/>
      <c r="Z270" s="209"/>
      <c r="AA270" s="210"/>
      <c r="AB270" s="259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</row>
    <row r="271" spans="1:204" s="4" customFormat="1">
      <c r="A271" s="6"/>
      <c r="B271" s="6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100"/>
      <c r="U271" s="2"/>
      <c r="V271" s="60"/>
      <c r="W271" s="164"/>
      <c r="X271" s="60"/>
      <c r="Y271" s="209"/>
      <c r="Z271" s="209"/>
      <c r="AA271" s="210"/>
      <c r="AB271" s="259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</row>
    <row r="272" spans="1:204" s="4" customFormat="1">
      <c r="A272" s="6"/>
      <c r="B272" s="6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100"/>
      <c r="U272" s="2"/>
      <c r="V272" s="60"/>
      <c r="W272" s="164"/>
      <c r="X272" s="60"/>
      <c r="Y272" s="209"/>
      <c r="Z272" s="209"/>
      <c r="AA272" s="210"/>
      <c r="AB272" s="259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</row>
    <row r="273" spans="1:204" s="4" customFormat="1">
      <c r="A273" s="6"/>
      <c r="B273" s="6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100"/>
      <c r="U273" s="2"/>
      <c r="V273" s="60"/>
      <c r="W273" s="164"/>
      <c r="X273" s="60"/>
      <c r="Y273" s="209"/>
      <c r="Z273" s="209"/>
      <c r="AA273" s="210"/>
      <c r="AB273" s="259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</row>
    <row r="274" spans="1:204" s="4" customFormat="1">
      <c r="A274" s="6"/>
      <c r="B274" s="6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100"/>
      <c r="U274" s="2"/>
      <c r="V274" s="60"/>
      <c r="W274" s="164"/>
      <c r="X274" s="60"/>
      <c r="Y274" s="209"/>
      <c r="Z274" s="209"/>
      <c r="AA274" s="210"/>
      <c r="AB274" s="259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</row>
    <row r="275" spans="1:204" s="4" customFormat="1">
      <c r="A275" s="6"/>
      <c r="B275" s="6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100"/>
      <c r="U275" s="2"/>
      <c r="V275" s="60"/>
      <c r="W275" s="164"/>
      <c r="X275" s="60"/>
      <c r="Y275" s="209"/>
      <c r="Z275" s="209"/>
      <c r="AA275" s="210"/>
      <c r="AB275" s="259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</row>
    <row r="276" spans="1:204" s="4" customFormat="1">
      <c r="A276" s="6"/>
      <c r="B276" s="6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100"/>
      <c r="U276" s="2"/>
      <c r="V276" s="60"/>
      <c r="W276" s="164"/>
      <c r="X276" s="60"/>
      <c r="Y276" s="209"/>
      <c r="Z276" s="209"/>
      <c r="AA276" s="210"/>
      <c r="AB276" s="259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4" s="4" customFormat="1">
      <c r="A277" s="6"/>
      <c r="B277" s="6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100"/>
      <c r="U277" s="2"/>
      <c r="V277" s="60"/>
      <c r="W277" s="164"/>
      <c r="X277" s="60"/>
      <c r="Y277" s="209"/>
      <c r="Z277" s="209"/>
      <c r="AA277" s="210"/>
      <c r="AB277" s="259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</row>
    <row r="278" spans="1:204" s="4" customFormat="1">
      <c r="A278" s="6"/>
      <c r="B278" s="6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100"/>
      <c r="U278" s="2"/>
      <c r="V278" s="60"/>
      <c r="W278" s="164"/>
      <c r="X278" s="60"/>
      <c r="Y278" s="209"/>
      <c r="Z278" s="209"/>
      <c r="AA278" s="210"/>
      <c r="AB278" s="259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</row>
    <row r="279" spans="1:204" s="4" customFormat="1">
      <c r="A279" s="6"/>
      <c r="B279" s="6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100"/>
      <c r="U279" s="2"/>
      <c r="V279" s="60"/>
      <c r="W279" s="164"/>
      <c r="X279" s="60"/>
      <c r="Y279" s="209"/>
      <c r="Z279" s="209"/>
      <c r="AA279" s="210"/>
      <c r="AB279" s="259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</row>
    <row r="280" spans="1:204" s="4" customFormat="1">
      <c r="A280" s="6"/>
      <c r="B280" s="6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100"/>
      <c r="U280" s="2"/>
      <c r="V280" s="60"/>
      <c r="W280" s="164"/>
      <c r="X280" s="60"/>
      <c r="Y280" s="209"/>
      <c r="Z280" s="209"/>
      <c r="AA280" s="210"/>
      <c r="AB280" s="259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4" s="4" customFormat="1">
      <c r="A281" s="6"/>
      <c r="B281" s="6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100"/>
      <c r="U281" s="2"/>
      <c r="V281" s="60"/>
      <c r="W281" s="164"/>
      <c r="X281" s="60"/>
      <c r="Y281" s="209"/>
      <c r="Z281" s="209"/>
      <c r="AA281" s="210"/>
      <c r="AB281" s="259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</row>
    <row r="282" spans="1:204" s="4" customFormat="1">
      <c r="A282" s="6"/>
      <c r="B282" s="6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100"/>
      <c r="U282" s="2"/>
      <c r="V282" s="60"/>
      <c r="W282" s="164"/>
      <c r="X282" s="60"/>
      <c r="Y282" s="209"/>
      <c r="Z282" s="209"/>
      <c r="AA282" s="210"/>
      <c r="AB282" s="259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</row>
    <row r="283" spans="1:204" s="4" customFormat="1">
      <c r="A283" s="6"/>
      <c r="B283" s="6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100"/>
      <c r="U283" s="2"/>
      <c r="V283" s="60"/>
      <c r="W283" s="164"/>
      <c r="X283" s="60"/>
      <c r="Y283" s="209"/>
      <c r="Z283" s="209"/>
      <c r="AA283" s="210"/>
      <c r="AB283" s="259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</row>
    <row r="284" spans="1:204" s="4" customFormat="1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00"/>
      <c r="U284" s="2"/>
      <c r="V284" s="60"/>
      <c r="W284" s="164"/>
      <c r="X284" s="60"/>
      <c r="Y284" s="209"/>
      <c r="Z284" s="209"/>
      <c r="AA284" s="210"/>
      <c r="AB284" s="259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</row>
    <row r="285" spans="1:204" s="4" customForma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100"/>
      <c r="U285" s="2"/>
      <c r="V285" s="60"/>
      <c r="W285" s="164"/>
      <c r="X285" s="60"/>
      <c r="Y285" s="209"/>
      <c r="Z285" s="209"/>
      <c r="AA285" s="210"/>
      <c r="AB285" s="259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</row>
    <row r="286" spans="1:204" s="4" customFormat="1">
      <c r="A286" s="6"/>
      <c r="B286" s="6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100"/>
      <c r="U286" s="2"/>
      <c r="V286" s="60"/>
      <c r="W286" s="164"/>
      <c r="X286" s="60"/>
      <c r="Y286" s="209"/>
      <c r="Z286" s="209"/>
      <c r="AA286" s="210"/>
      <c r="AB286" s="259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</row>
    <row r="287" spans="1:204" s="4" customFormat="1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00"/>
      <c r="U287" s="2"/>
      <c r="V287" s="60"/>
      <c r="W287" s="164"/>
      <c r="X287" s="60"/>
      <c r="Y287" s="209"/>
      <c r="Z287" s="209"/>
      <c r="AA287" s="210"/>
      <c r="AB287" s="259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</row>
    <row r="288" spans="1:204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00"/>
      <c r="U288" s="2"/>
      <c r="V288" s="60"/>
      <c r="W288" s="164"/>
      <c r="X288" s="60"/>
      <c r="Y288" s="209"/>
      <c r="Z288" s="209"/>
      <c r="AA288" s="210"/>
      <c r="AB288" s="259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</row>
    <row r="289" spans="1:204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00"/>
      <c r="U289" s="2"/>
      <c r="V289" s="60"/>
      <c r="W289" s="164"/>
      <c r="X289" s="60"/>
      <c r="Y289" s="209"/>
      <c r="Z289" s="209"/>
      <c r="AA289" s="210"/>
      <c r="AB289" s="259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</row>
    <row r="290" spans="1:204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00"/>
      <c r="U290" s="2"/>
      <c r="V290" s="60"/>
      <c r="W290" s="164"/>
      <c r="X290" s="60"/>
      <c r="Y290" s="209"/>
      <c r="Z290" s="209"/>
      <c r="AA290" s="210"/>
      <c r="AB290" s="259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</row>
    <row r="291" spans="1:204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00"/>
      <c r="U291" s="2"/>
      <c r="V291" s="60"/>
      <c r="W291" s="164"/>
      <c r="X291" s="60"/>
      <c r="Y291" s="209"/>
      <c r="Z291" s="209"/>
      <c r="AA291" s="210"/>
      <c r="AB291" s="259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</row>
    <row r="292" spans="1:204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00"/>
      <c r="U292" s="2"/>
      <c r="V292" s="60"/>
      <c r="W292" s="164"/>
      <c r="X292" s="60"/>
      <c r="Y292" s="209"/>
      <c r="Z292" s="209"/>
      <c r="AA292" s="210"/>
      <c r="AB292" s="259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</row>
    <row r="293" spans="1:204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00"/>
      <c r="U293" s="2"/>
      <c r="V293" s="60"/>
      <c r="W293" s="164"/>
      <c r="X293" s="60"/>
      <c r="Y293" s="209"/>
      <c r="Z293" s="209"/>
      <c r="AA293" s="210"/>
      <c r="AB293" s="259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</row>
    <row r="294" spans="1:204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00"/>
      <c r="U294" s="2"/>
      <c r="V294" s="60"/>
      <c r="W294" s="164"/>
      <c r="X294" s="60"/>
      <c r="Y294" s="209"/>
      <c r="Z294" s="209"/>
      <c r="AA294" s="210"/>
      <c r="AB294" s="259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</row>
    <row r="295" spans="1:204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00"/>
      <c r="U295" s="2"/>
      <c r="V295" s="60"/>
      <c r="W295" s="164"/>
      <c r="X295" s="60"/>
      <c r="Y295" s="209"/>
      <c r="Z295" s="209"/>
      <c r="AA295" s="210"/>
      <c r="AB295" s="259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</row>
    <row r="296" spans="1:204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00"/>
      <c r="U296" s="2"/>
      <c r="V296" s="60"/>
      <c r="W296" s="164"/>
      <c r="X296" s="60"/>
      <c r="Y296" s="209"/>
      <c r="Z296" s="209"/>
      <c r="AA296" s="210"/>
      <c r="AB296" s="259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</row>
    <row r="297" spans="1:204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00"/>
      <c r="U297" s="2"/>
      <c r="V297" s="60"/>
      <c r="W297" s="164"/>
      <c r="X297" s="60"/>
      <c r="Y297" s="209"/>
      <c r="Z297" s="209"/>
      <c r="AA297" s="210"/>
      <c r="AB297" s="259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</row>
    <row r="298" spans="1:204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00"/>
      <c r="U298" s="2"/>
      <c r="V298" s="60"/>
      <c r="W298" s="164"/>
      <c r="X298" s="60"/>
      <c r="Y298" s="209"/>
      <c r="Z298" s="209"/>
      <c r="AA298" s="210"/>
      <c r="AB298" s="259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</row>
    <row r="299" spans="1:204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00"/>
      <c r="U299" s="2"/>
      <c r="V299" s="60"/>
      <c r="W299" s="164"/>
      <c r="X299" s="60"/>
      <c r="Y299" s="209"/>
      <c r="Z299" s="209"/>
      <c r="AA299" s="210"/>
      <c r="AB299" s="259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</row>
    <row r="300" spans="1:204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00"/>
      <c r="U300" s="2"/>
      <c r="V300" s="60"/>
      <c r="W300" s="164"/>
      <c r="X300" s="60"/>
      <c r="Y300" s="209"/>
      <c r="Z300" s="209"/>
      <c r="AA300" s="210"/>
      <c r="AB300" s="259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</row>
    <row r="301" spans="1:204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00"/>
      <c r="U301" s="2"/>
      <c r="V301" s="60"/>
      <c r="W301" s="164"/>
      <c r="X301" s="60"/>
      <c r="Y301" s="209"/>
      <c r="Z301" s="209"/>
      <c r="AA301" s="210"/>
      <c r="AB301" s="259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</row>
    <row r="302" spans="1:204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00"/>
      <c r="U302" s="2"/>
      <c r="V302" s="60"/>
      <c r="W302" s="164"/>
      <c r="X302" s="60"/>
      <c r="Y302" s="209"/>
      <c r="Z302" s="209"/>
      <c r="AA302" s="210"/>
      <c r="AB302" s="259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</row>
    <row r="303" spans="1:204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00"/>
      <c r="U303" s="2"/>
      <c r="V303" s="60"/>
      <c r="W303" s="164"/>
      <c r="X303" s="60"/>
      <c r="Y303" s="209"/>
      <c r="Z303" s="209"/>
      <c r="AA303" s="210"/>
      <c r="AB303" s="259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</row>
    <row r="304" spans="1:204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00"/>
      <c r="U304" s="2"/>
      <c r="V304" s="60"/>
      <c r="W304" s="164"/>
      <c r="X304" s="60"/>
      <c r="Y304" s="209"/>
      <c r="Z304" s="209"/>
      <c r="AA304" s="210"/>
      <c r="AB304" s="259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</row>
    <row r="305" spans="1:204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00"/>
      <c r="U305" s="2"/>
      <c r="V305" s="60"/>
      <c r="W305" s="164"/>
      <c r="X305" s="60"/>
      <c r="Y305" s="209"/>
      <c r="Z305" s="209"/>
      <c r="AA305" s="210"/>
      <c r="AB305" s="259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</row>
    <row r="306" spans="1:204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00"/>
      <c r="U306" s="2"/>
      <c r="V306" s="60"/>
      <c r="W306" s="164"/>
      <c r="X306" s="60"/>
      <c r="Y306" s="209"/>
      <c r="Z306" s="209"/>
      <c r="AA306" s="210"/>
      <c r="AB306" s="259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</row>
    <row r="307" spans="1:204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00"/>
      <c r="U307" s="2"/>
      <c r="V307" s="60"/>
      <c r="W307" s="164"/>
      <c r="X307" s="60"/>
      <c r="Y307" s="209"/>
      <c r="Z307" s="209"/>
      <c r="AA307" s="210"/>
      <c r="AB307" s="259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</row>
    <row r="308" spans="1:204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00"/>
      <c r="U308" s="2"/>
      <c r="V308" s="60"/>
      <c r="W308" s="164"/>
      <c r="X308" s="60"/>
      <c r="Y308" s="209"/>
      <c r="Z308" s="209"/>
      <c r="AA308" s="210"/>
      <c r="AB308" s="259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</row>
    <row r="309" spans="1:204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00"/>
      <c r="U309" s="2"/>
      <c r="V309" s="60"/>
      <c r="W309" s="164"/>
      <c r="X309" s="60"/>
      <c r="Y309" s="209"/>
      <c r="Z309" s="209"/>
      <c r="AA309" s="210"/>
      <c r="AB309" s="259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</row>
    <row r="310" spans="1:204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00"/>
      <c r="U310" s="2"/>
      <c r="V310" s="60"/>
      <c r="W310" s="164"/>
      <c r="X310" s="60"/>
      <c r="Y310" s="209"/>
      <c r="Z310" s="209"/>
      <c r="AA310" s="210"/>
      <c r="AB310" s="259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</row>
    <row r="311" spans="1:204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00"/>
      <c r="U311" s="2"/>
      <c r="V311" s="60"/>
      <c r="W311" s="164"/>
      <c r="X311" s="60"/>
      <c r="Y311" s="209"/>
      <c r="Z311" s="209"/>
      <c r="AA311" s="210"/>
      <c r="AB311" s="259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</row>
    <row r="312" spans="1:204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00"/>
      <c r="U312" s="2"/>
      <c r="V312" s="60"/>
      <c r="W312" s="164"/>
      <c r="X312" s="60"/>
      <c r="Y312" s="209"/>
      <c r="Z312" s="209"/>
      <c r="AA312" s="210"/>
      <c r="AB312" s="259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</row>
    <row r="313" spans="1:204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00"/>
      <c r="U313" s="2"/>
      <c r="V313" s="60"/>
      <c r="W313" s="164"/>
      <c r="X313" s="60"/>
      <c r="Y313" s="209"/>
      <c r="Z313" s="209"/>
      <c r="AA313" s="210"/>
      <c r="AB313" s="259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</row>
    <row r="314" spans="1:204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00"/>
      <c r="U314" s="2"/>
      <c r="V314" s="60"/>
      <c r="W314" s="164"/>
      <c r="X314" s="60"/>
      <c r="Y314" s="209"/>
      <c r="Z314" s="209"/>
      <c r="AA314" s="210"/>
      <c r="AB314" s="259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</row>
    <row r="315" spans="1:204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00"/>
      <c r="U315" s="2"/>
      <c r="V315" s="60"/>
      <c r="W315" s="164"/>
      <c r="X315" s="60"/>
      <c r="Y315" s="209"/>
      <c r="Z315" s="209"/>
      <c r="AA315" s="210"/>
      <c r="AB315" s="259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</row>
    <row r="316" spans="1:204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00"/>
      <c r="U316" s="2"/>
      <c r="V316" s="60"/>
      <c r="W316" s="164"/>
      <c r="X316" s="60"/>
      <c r="Y316" s="209"/>
      <c r="Z316" s="209"/>
      <c r="AA316" s="210"/>
      <c r="AB316" s="259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</row>
    <row r="317" spans="1:204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00"/>
      <c r="U317" s="2"/>
      <c r="V317" s="60"/>
      <c r="W317" s="164"/>
      <c r="X317" s="60"/>
      <c r="Y317" s="209"/>
      <c r="Z317" s="209"/>
      <c r="AA317" s="210"/>
      <c r="AB317" s="259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</row>
    <row r="318" spans="1:204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00"/>
      <c r="U318" s="2"/>
      <c r="V318" s="60"/>
      <c r="W318" s="164"/>
      <c r="X318" s="60"/>
      <c r="Y318" s="209"/>
      <c r="Z318" s="209"/>
      <c r="AA318" s="210"/>
      <c r="AB318" s="259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</row>
    <row r="319" spans="1:204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00"/>
      <c r="U319" s="2"/>
      <c r="V319" s="60"/>
      <c r="W319" s="164"/>
      <c r="X319" s="60"/>
      <c r="Y319" s="209"/>
      <c r="Z319" s="209"/>
      <c r="AA319" s="210"/>
      <c r="AB319" s="259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</row>
    <row r="320" spans="1:204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00"/>
      <c r="U320" s="2"/>
      <c r="V320" s="60"/>
      <c r="W320" s="164"/>
      <c r="X320" s="60"/>
      <c r="Y320" s="209"/>
      <c r="Z320" s="209"/>
      <c r="AA320" s="210"/>
      <c r="AB320" s="259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</row>
    <row r="321" spans="1:204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00"/>
      <c r="U321" s="2"/>
      <c r="V321" s="60"/>
      <c r="W321" s="164"/>
      <c r="X321" s="60"/>
      <c r="Y321" s="209"/>
      <c r="Z321" s="209"/>
      <c r="AA321" s="210"/>
      <c r="AB321" s="259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</row>
    <row r="322" spans="1:204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00"/>
      <c r="U322" s="2"/>
      <c r="V322" s="60"/>
      <c r="W322" s="164"/>
      <c r="X322" s="60"/>
      <c r="Y322" s="209"/>
      <c r="Z322" s="209"/>
      <c r="AA322" s="210"/>
      <c r="AB322" s="259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</row>
    <row r="323" spans="1:204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00"/>
      <c r="U323" s="2"/>
      <c r="V323" s="60"/>
      <c r="W323" s="164"/>
      <c r="X323" s="60"/>
      <c r="Y323" s="209"/>
      <c r="Z323" s="209"/>
      <c r="AA323" s="210"/>
      <c r="AB323" s="259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</row>
    <row r="324" spans="1:204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00"/>
      <c r="U324" s="2"/>
      <c r="V324" s="60"/>
      <c r="W324" s="164"/>
      <c r="X324" s="60"/>
      <c r="Y324" s="209"/>
      <c r="Z324" s="209"/>
      <c r="AA324" s="210"/>
      <c r="AB324" s="259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</row>
    <row r="325" spans="1:204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00"/>
      <c r="U325" s="2"/>
      <c r="V325" s="60"/>
      <c r="W325" s="164"/>
      <c r="X325" s="60"/>
      <c r="Y325" s="209"/>
      <c r="Z325" s="209"/>
      <c r="AA325" s="210"/>
      <c r="AB325" s="259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</row>
    <row r="326" spans="1:204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00"/>
      <c r="U326" s="2"/>
      <c r="V326" s="60"/>
      <c r="W326" s="164"/>
      <c r="X326" s="60"/>
      <c r="Y326" s="209"/>
      <c r="Z326" s="209"/>
      <c r="AA326" s="210"/>
      <c r="AB326" s="259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</row>
    <row r="327" spans="1:204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00"/>
      <c r="U327" s="2"/>
      <c r="V327" s="60"/>
      <c r="W327" s="164"/>
      <c r="X327" s="60"/>
      <c r="Y327" s="209"/>
      <c r="Z327" s="209"/>
      <c r="AA327" s="210"/>
      <c r="AB327" s="259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</row>
    <row r="328" spans="1:204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00"/>
      <c r="U328" s="2"/>
      <c r="V328" s="60"/>
      <c r="W328" s="164"/>
      <c r="X328" s="60"/>
      <c r="Y328" s="209"/>
      <c r="Z328" s="209"/>
      <c r="AA328" s="210"/>
      <c r="AB328" s="259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</row>
    <row r="329" spans="1:204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00"/>
      <c r="U329" s="2"/>
      <c r="V329" s="60"/>
      <c r="W329" s="164"/>
      <c r="X329" s="60"/>
      <c r="Y329" s="209"/>
      <c r="Z329" s="209"/>
      <c r="AA329" s="210"/>
      <c r="AB329" s="259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</row>
    <row r="330" spans="1:204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00"/>
      <c r="U330" s="2"/>
      <c r="V330" s="60"/>
      <c r="W330" s="164"/>
      <c r="X330" s="60"/>
      <c r="Y330" s="209"/>
      <c r="Z330" s="209"/>
      <c r="AA330" s="210"/>
      <c r="AB330" s="259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</row>
    <row r="331" spans="1:204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00"/>
      <c r="U331" s="2"/>
      <c r="V331" s="60"/>
      <c r="W331" s="164"/>
      <c r="X331" s="60"/>
      <c r="Y331" s="209"/>
      <c r="Z331" s="209"/>
      <c r="AA331" s="210"/>
      <c r="AB331" s="259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</row>
    <row r="332" spans="1:204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00"/>
      <c r="U332" s="2"/>
      <c r="V332" s="60"/>
      <c r="W332" s="164"/>
      <c r="X332" s="60"/>
      <c r="Y332" s="209"/>
      <c r="Z332" s="209"/>
      <c r="AA332" s="210"/>
      <c r="AB332" s="259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</row>
    <row r="333" spans="1:204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00"/>
      <c r="U333" s="2"/>
      <c r="V333" s="60"/>
      <c r="W333" s="164"/>
      <c r="X333" s="60"/>
      <c r="Y333" s="209"/>
      <c r="Z333" s="209"/>
      <c r="AA333" s="210"/>
      <c r="AB333" s="259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</row>
    <row r="334" spans="1:204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00"/>
      <c r="U334" s="2"/>
      <c r="V334" s="60"/>
      <c r="W334" s="164"/>
      <c r="X334" s="60"/>
      <c r="Y334" s="209"/>
      <c r="Z334" s="209"/>
      <c r="AA334" s="210"/>
      <c r="AB334" s="259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</row>
    <row r="335" spans="1:204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00"/>
      <c r="U335" s="2"/>
      <c r="V335" s="60"/>
      <c r="W335" s="164"/>
      <c r="X335" s="60"/>
      <c r="Y335" s="209"/>
      <c r="Z335" s="209"/>
      <c r="AA335" s="210"/>
      <c r="AB335" s="259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</row>
    <row r="336" spans="1:204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00"/>
      <c r="U336" s="2"/>
      <c r="V336" s="60"/>
      <c r="W336" s="164"/>
      <c r="X336" s="60"/>
      <c r="Y336" s="209"/>
      <c r="Z336" s="209"/>
      <c r="AA336" s="210"/>
      <c r="AB336" s="259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</row>
    <row r="337" spans="1:204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00"/>
      <c r="U337" s="2"/>
      <c r="V337" s="60"/>
      <c r="W337" s="164"/>
      <c r="X337" s="60"/>
      <c r="Y337" s="209"/>
      <c r="Z337" s="209"/>
      <c r="AA337" s="210"/>
      <c r="AB337" s="259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</row>
    <row r="338" spans="1:204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00"/>
      <c r="U338" s="2"/>
      <c r="V338" s="60"/>
      <c r="W338" s="164"/>
      <c r="X338" s="60"/>
      <c r="Y338" s="209"/>
      <c r="Z338" s="209"/>
      <c r="AA338" s="210"/>
      <c r="AB338" s="259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</row>
    <row r="339" spans="1:204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00"/>
      <c r="U339" s="2"/>
      <c r="V339" s="60"/>
      <c r="W339" s="164"/>
      <c r="X339" s="60"/>
      <c r="Y339" s="209"/>
      <c r="Z339" s="209"/>
      <c r="AA339" s="210"/>
      <c r="AB339" s="259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</row>
    <row r="340" spans="1:204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00"/>
      <c r="U340" s="2"/>
      <c r="V340" s="60"/>
      <c r="W340" s="164"/>
      <c r="X340" s="60"/>
      <c r="Y340" s="209"/>
      <c r="Z340" s="209"/>
      <c r="AA340" s="210"/>
      <c r="AB340" s="259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</row>
    <row r="341" spans="1:204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00"/>
      <c r="U341" s="2"/>
      <c r="V341" s="60"/>
      <c r="W341" s="164"/>
      <c r="X341" s="60"/>
      <c r="Y341" s="209"/>
      <c r="Z341" s="209"/>
      <c r="AA341" s="210"/>
      <c r="AB341" s="259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</row>
    <row r="342" spans="1:204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00"/>
      <c r="U342" s="2"/>
      <c r="V342" s="60"/>
      <c r="W342" s="164"/>
      <c r="X342" s="60"/>
      <c r="Y342" s="209"/>
      <c r="Z342" s="209"/>
      <c r="AA342" s="210"/>
      <c r="AB342" s="259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</row>
    <row r="343" spans="1:204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00"/>
      <c r="U343" s="2"/>
      <c r="V343" s="60"/>
      <c r="W343" s="164"/>
      <c r="X343" s="60"/>
      <c r="Y343" s="209"/>
      <c r="Z343" s="209"/>
      <c r="AA343" s="210"/>
      <c r="AB343" s="259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</row>
    <row r="344" spans="1:204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00"/>
      <c r="U344" s="2"/>
      <c r="V344" s="60"/>
      <c r="W344" s="164"/>
      <c r="X344" s="60"/>
      <c r="Y344" s="209"/>
      <c r="Z344" s="209"/>
      <c r="AA344" s="210"/>
      <c r="AB344" s="259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</row>
    <row r="345" spans="1:204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00"/>
      <c r="U345" s="2"/>
      <c r="V345" s="60"/>
      <c r="W345" s="164"/>
      <c r="X345" s="60"/>
      <c r="Y345" s="209"/>
      <c r="Z345" s="209"/>
      <c r="AA345" s="210"/>
      <c r="AB345" s="259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</row>
    <row r="346" spans="1:204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00"/>
      <c r="U346" s="2"/>
      <c r="V346" s="60"/>
      <c r="W346" s="164"/>
      <c r="X346" s="60"/>
      <c r="Y346" s="209"/>
      <c r="Z346" s="209"/>
      <c r="AA346" s="210"/>
      <c r="AB346" s="259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</row>
    <row r="347" spans="1:204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00"/>
      <c r="U347" s="2"/>
      <c r="V347" s="60"/>
      <c r="W347" s="164"/>
      <c r="X347" s="60"/>
      <c r="Y347" s="209"/>
      <c r="Z347" s="209"/>
      <c r="AA347" s="210"/>
      <c r="AB347" s="259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</row>
    <row r="348" spans="1:204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00"/>
      <c r="U348" s="2"/>
      <c r="V348" s="60"/>
      <c r="W348" s="164"/>
      <c r="X348" s="60"/>
      <c r="Y348" s="209"/>
      <c r="Z348" s="209"/>
      <c r="AA348" s="210"/>
      <c r="AB348" s="259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</row>
    <row r="349" spans="1:204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00"/>
      <c r="U349" s="2"/>
      <c r="V349" s="60"/>
      <c r="W349" s="164"/>
      <c r="X349" s="60"/>
      <c r="Y349" s="209"/>
      <c r="Z349" s="209"/>
      <c r="AA349" s="210"/>
      <c r="AB349" s="259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</row>
    <row r="350" spans="1:204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00"/>
      <c r="U350" s="2"/>
      <c r="V350" s="60"/>
      <c r="W350" s="164"/>
      <c r="X350" s="60"/>
      <c r="Y350" s="209"/>
      <c r="Z350" s="209"/>
      <c r="AA350" s="210"/>
      <c r="AB350" s="259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</row>
    <row r="351" spans="1:204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00"/>
      <c r="U351" s="2"/>
      <c r="V351" s="60"/>
      <c r="W351" s="164"/>
      <c r="X351" s="60"/>
      <c r="Y351" s="209"/>
      <c r="Z351" s="209"/>
      <c r="AA351" s="210"/>
      <c r="AB351" s="259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</row>
    <row r="352" spans="1:204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00"/>
      <c r="U352" s="2"/>
      <c r="V352" s="60"/>
      <c r="W352" s="164"/>
      <c r="X352" s="60"/>
      <c r="Y352" s="209"/>
      <c r="Z352" s="209"/>
      <c r="AA352" s="210"/>
      <c r="AB352" s="259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</row>
    <row r="353" spans="1:204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00"/>
      <c r="U353" s="2"/>
      <c r="V353" s="60"/>
      <c r="W353" s="164"/>
      <c r="X353" s="60"/>
      <c r="Y353" s="209"/>
      <c r="Z353" s="209"/>
      <c r="AA353" s="210"/>
      <c r="AB353" s="259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</row>
    <row r="354" spans="1:204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00"/>
      <c r="U354" s="2"/>
      <c r="V354" s="60"/>
      <c r="W354" s="164"/>
      <c r="X354" s="60"/>
      <c r="Y354" s="209"/>
      <c r="Z354" s="209"/>
      <c r="AA354" s="210"/>
      <c r="AB354" s="259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</row>
    <row r="355" spans="1:204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00"/>
      <c r="U355" s="2"/>
      <c r="V355" s="60"/>
      <c r="W355" s="164"/>
      <c r="X355" s="60"/>
      <c r="Y355" s="209"/>
      <c r="Z355" s="209"/>
      <c r="AA355" s="210"/>
      <c r="AB355" s="259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</row>
    <row r="356" spans="1:204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00"/>
      <c r="U356" s="2"/>
      <c r="V356" s="60"/>
      <c r="W356" s="164"/>
      <c r="X356" s="60"/>
      <c r="Y356" s="209"/>
      <c r="Z356" s="209"/>
      <c r="AA356" s="210"/>
      <c r="AB356" s="259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</row>
    <row r="357" spans="1:204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00"/>
      <c r="U357" s="2"/>
      <c r="V357" s="60"/>
      <c r="W357" s="164"/>
      <c r="X357" s="60"/>
      <c r="Y357" s="209"/>
      <c r="Z357" s="209"/>
      <c r="AA357" s="210"/>
      <c r="AB357" s="259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</row>
    <row r="358" spans="1:204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00"/>
      <c r="U358" s="2"/>
      <c r="V358" s="60"/>
      <c r="W358" s="164"/>
      <c r="X358" s="60"/>
      <c r="Y358" s="209"/>
      <c r="Z358" s="209"/>
      <c r="AA358" s="210"/>
      <c r="AB358" s="259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</row>
    <row r="359" spans="1:204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00"/>
      <c r="U359" s="2"/>
      <c r="V359" s="60"/>
      <c r="W359" s="164"/>
      <c r="X359" s="60"/>
      <c r="Y359" s="209"/>
      <c r="Z359" s="209"/>
      <c r="AA359" s="210"/>
      <c r="AB359" s="259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</row>
    <row r="360" spans="1:204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00"/>
      <c r="U360" s="2"/>
      <c r="V360" s="60"/>
      <c r="W360" s="164"/>
      <c r="X360" s="60"/>
      <c r="Y360" s="209"/>
      <c r="Z360" s="209"/>
      <c r="AA360" s="210"/>
      <c r="AB360" s="259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</row>
    <row r="361" spans="1:204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00"/>
      <c r="U361" s="2"/>
      <c r="V361" s="60"/>
      <c r="W361" s="164"/>
      <c r="X361" s="60"/>
      <c r="Y361" s="209"/>
      <c r="Z361" s="209"/>
      <c r="AA361" s="210"/>
      <c r="AB361" s="259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</row>
    <row r="362" spans="1:204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00"/>
      <c r="U362" s="2"/>
      <c r="V362" s="60"/>
      <c r="W362" s="164"/>
      <c r="X362" s="60"/>
      <c r="Y362" s="209"/>
      <c r="Z362" s="209"/>
      <c r="AA362" s="210"/>
      <c r="AB362" s="259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</row>
    <row r="363" spans="1:204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00"/>
      <c r="U363" s="2"/>
      <c r="V363" s="60"/>
      <c r="W363" s="164"/>
      <c r="X363" s="60"/>
      <c r="Y363" s="209"/>
      <c r="Z363" s="209"/>
      <c r="AA363" s="210"/>
      <c r="AB363" s="259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</row>
    <row r="364" spans="1:204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00"/>
      <c r="U364" s="2"/>
      <c r="V364" s="60"/>
      <c r="W364" s="164"/>
      <c r="X364" s="60"/>
      <c r="Y364" s="209"/>
      <c r="Z364" s="209"/>
      <c r="AA364" s="210"/>
      <c r="AB364" s="259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</row>
    <row r="365" spans="1:204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00"/>
      <c r="U365" s="2"/>
      <c r="V365" s="60"/>
      <c r="W365" s="164"/>
      <c r="X365" s="60"/>
      <c r="Y365" s="209"/>
      <c r="Z365" s="209"/>
      <c r="AA365" s="210"/>
      <c r="AB365" s="259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</row>
    <row r="366" spans="1:204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00"/>
      <c r="U366" s="2"/>
      <c r="V366" s="60"/>
      <c r="W366" s="164"/>
      <c r="X366" s="60"/>
      <c r="Y366" s="209"/>
      <c r="Z366" s="209"/>
      <c r="AA366" s="210"/>
      <c r="AB366" s="259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</row>
    <row r="367" spans="1:204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00"/>
      <c r="U367" s="2"/>
      <c r="V367" s="60"/>
      <c r="W367" s="164"/>
      <c r="X367" s="60"/>
      <c r="Y367" s="209"/>
      <c r="Z367" s="209"/>
      <c r="AA367" s="210"/>
      <c r="AB367" s="259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</row>
    <row r="368" spans="1:204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00"/>
      <c r="U368" s="2"/>
      <c r="V368" s="60"/>
      <c r="W368" s="164"/>
      <c r="X368" s="60"/>
      <c r="Y368" s="209"/>
      <c r="Z368" s="209"/>
      <c r="AA368" s="210"/>
      <c r="AB368" s="259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</row>
    <row r="369" spans="1:204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00"/>
      <c r="U369" s="2"/>
      <c r="V369" s="60"/>
      <c r="W369" s="164"/>
      <c r="X369" s="60"/>
      <c r="Y369" s="209"/>
      <c r="Z369" s="209"/>
      <c r="AA369" s="210"/>
      <c r="AB369" s="259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</row>
    <row r="370" spans="1:204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00"/>
      <c r="U370" s="2"/>
      <c r="V370" s="60"/>
      <c r="W370" s="164"/>
      <c r="X370" s="60"/>
      <c r="Y370" s="209"/>
      <c r="Z370" s="209"/>
      <c r="AA370" s="210"/>
      <c r="AB370" s="259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</row>
    <row r="371" spans="1:204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00"/>
      <c r="U371" s="2"/>
      <c r="V371" s="60"/>
      <c r="W371" s="164"/>
      <c r="X371" s="60"/>
      <c r="Y371" s="209"/>
      <c r="Z371" s="209"/>
      <c r="AA371" s="210"/>
      <c r="AB371" s="259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</row>
    <row r="372" spans="1:204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00"/>
      <c r="U372" s="2"/>
      <c r="V372" s="60"/>
      <c r="W372" s="164"/>
      <c r="X372" s="60"/>
      <c r="Y372" s="209"/>
      <c r="Z372" s="209"/>
      <c r="AA372" s="210"/>
      <c r="AB372" s="259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</row>
    <row r="373" spans="1:204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00"/>
      <c r="U373" s="2"/>
      <c r="V373" s="60"/>
      <c r="W373" s="164"/>
      <c r="X373" s="60"/>
      <c r="Y373" s="209"/>
      <c r="Z373" s="209"/>
      <c r="AA373" s="210"/>
      <c r="AB373" s="259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</row>
    <row r="374" spans="1:204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00"/>
      <c r="U374" s="2"/>
      <c r="V374" s="60"/>
      <c r="W374" s="164"/>
      <c r="X374" s="60"/>
      <c r="Y374" s="209"/>
      <c r="Z374" s="209"/>
      <c r="AA374" s="210"/>
      <c r="AB374" s="259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</row>
    <row r="375" spans="1:204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00"/>
      <c r="U375" s="2"/>
      <c r="V375" s="60"/>
      <c r="W375" s="164"/>
      <c r="X375" s="60"/>
      <c r="Y375" s="209"/>
      <c r="Z375" s="209"/>
      <c r="AA375" s="210"/>
      <c r="AB375" s="259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</row>
    <row r="376" spans="1:204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00"/>
      <c r="U376" s="2"/>
      <c r="V376" s="60"/>
      <c r="W376" s="164"/>
      <c r="X376" s="60"/>
      <c r="Y376" s="209"/>
      <c r="Z376" s="209"/>
      <c r="AA376" s="210"/>
      <c r="AB376" s="259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</row>
    <row r="377" spans="1:204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00"/>
      <c r="U377" s="2"/>
      <c r="V377" s="60"/>
      <c r="W377" s="164"/>
      <c r="X377" s="60"/>
      <c r="Y377" s="209"/>
      <c r="Z377" s="209"/>
      <c r="AA377" s="210"/>
      <c r="AB377" s="259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</row>
    <row r="378" spans="1:204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00"/>
      <c r="U378" s="2"/>
      <c r="V378" s="60"/>
      <c r="W378" s="164"/>
      <c r="X378" s="60"/>
      <c r="Y378" s="209"/>
      <c r="Z378" s="209"/>
      <c r="AA378" s="210"/>
      <c r="AB378" s="259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</row>
    <row r="379" spans="1:204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00"/>
      <c r="U379" s="2"/>
      <c r="V379" s="60"/>
      <c r="W379" s="164"/>
      <c r="X379" s="60"/>
      <c r="Y379" s="209"/>
      <c r="Z379" s="209"/>
      <c r="AA379" s="210"/>
      <c r="AB379" s="259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</row>
    <row r="380" spans="1:204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00"/>
      <c r="U380" s="2"/>
      <c r="V380" s="60"/>
      <c r="W380" s="164"/>
      <c r="X380" s="60"/>
      <c r="Y380" s="209"/>
      <c r="Z380" s="209"/>
      <c r="AA380" s="210"/>
      <c r="AB380" s="259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</row>
    <row r="381" spans="1:204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00"/>
      <c r="U381" s="2"/>
      <c r="V381" s="60"/>
      <c r="W381" s="164"/>
      <c r="X381" s="60"/>
      <c r="Y381" s="209"/>
      <c r="Z381" s="209"/>
      <c r="AA381" s="210"/>
      <c r="AB381" s="259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</row>
    <row r="382" spans="1:204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00"/>
      <c r="U382" s="2"/>
      <c r="V382" s="60"/>
      <c r="W382" s="164"/>
      <c r="X382" s="60"/>
      <c r="Y382" s="209"/>
      <c r="Z382" s="209"/>
      <c r="AA382" s="210"/>
      <c r="AB382" s="259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</row>
    <row r="383" spans="1:204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00"/>
      <c r="U383" s="2"/>
      <c r="V383" s="60"/>
      <c r="W383" s="164"/>
      <c r="X383" s="60"/>
      <c r="Y383" s="209"/>
      <c r="Z383" s="209"/>
      <c r="AA383" s="210"/>
      <c r="AB383" s="259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</row>
    <row r="384" spans="1:204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00"/>
      <c r="U384" s="2"/>
      <c r="V384" s="60"/>
      <c r="W384" s="164"/>
      <c r="X384" s="60"/>
      <c r="Y384" s="209"/>
      <c r="Z384" s="209"/>
      <c r="AA384" s="210"/>
      <c r="AB384" s="259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</row>
    <row r="385" spans="1:204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00"/>
      <c r="U385" s="2"/>
      <c r="V385" s="60"/>
      <c r="W385" s="164"/>
      <c r="X385" s="60"/>
      <c r="Y385" s="209"/>
      <c r="Z385" s="209"/>
      <c r="AA385" s="210"/>
      <c r="AB385" s="259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</row>
    <row r="386" spans="1:204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00"/>
      <c r="U386" s="2"/>
      <c r="V386" s="60"/>
      <c r="W386" s="164"/>
      <c r="X386" s="60"/>
      <c r="Y386" s="209"/>
      <c r="Z386" s="209"/>
      <c r="AA386" s="210"/>
      <c r="AB386" s="259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</row>
    <row r="387" spans="1:204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00"/>
      <c r="U387" s="2"/>
      <c r="V387" s="60"/>
      <c r="W387" s="164"/>
      <c r="X387" s="60"/>
      <c r="Y387" s="209"/>
      <c r="Z387" s="209"/>
      <c r="AA387" s="210"/>
      <c r="AB387" s="259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</row>
    <row r="388" spans="1:204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00"/>
      <c r="U388" s="2"/>
      <c r="V388" s="60"/>
      <c r="W388" s="164"/>
      <c r="X388" s="60"/>
      <c r="Y388" s="209"/>
      <c r="Z388" s="209"/>
      <c r="AA388" s="210"/>
      <c r="AB388" s="259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</row>
    <row r="389" spans="1:204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00"/>
      <c r="U389" s="2"/>
      <c r="V389" s="60"/>
      <c r="W389" s="164"/>
      <c r="X389" s="60"/>
      <c r="Y389" s="209"/>
      <c r="Z389" s="209"/>
      <c r="AA389" s="210"/>
      <c r="AB389" s="259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</row>
    <row r="390" spans="1:204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00"/>
      <c r="U390" s="2"/>
      <c r="V390" s="60"/>
      <c r="W390" s="164"/>
      <c r="X390" s="60"/>
      <c r="Y390" s="209"/>
      <c r="Z390" s="209"/>
      <c r="AA390" s="210"/>
      <c r="AB390" s="259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</row>
    <row r="391" spans="1:204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00"/>
      <c r="U391" s="2"/>
      <c r="V391" s="60"/>
      <c r="W391" s="164"/>
      <c r="X391" s="60"/>
      <c r="Y391" s="209"/>
      <c r="Z391" s="209"/>
      <c r="AA391" s="210"/>
      <c r="AB391" s="259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</row>
    <row r="392" spans="1:204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00"/>
      <c r="U392" s="2"/>
      <c r="V392" s="60"/>
      <c r="W392" s="164"/>
      <c r="X392" s="60"/>
      <c r="Y392" s="209"/>
      <c r="Z392" s="209"/>
      <c r="AA392" s="210"/>
      <c r="AB392" s="259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</row>
    <row r="393" spans="1:204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00"/>
      <c r="U393" s="2"/>
      <c r="V393" s="60"/>
      <c r="W393" s="164"/>
      <c r="X393" s="60"/>
      <c r="Y393" s="209"/>
      <c r="Z393" s="209"/>
      <c r="AA393" s="210"/>
      <c r="AB393" s="259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</row>
    <row r="394" spans="1:204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00"/>
      <c r="U394" s="2"/>
      <c r="V394" s="60"/>
      <c r="W394" s="164"/>
      <c r="X394" s="60"/>
      <c r="Y394" s="209"/>
      <c r="Z394" s="209"/>
      <c r="AA394" s="210"/>
      <c r="AB394" s="259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</row>
    <row r="395" spans="1:204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00"/>
      <c r="U395" s="2"/>
      <c r="V395" s="60"/>
      <c r="W395" s="164"/>
      <c r="X395" s="60"/>
      <c r="Y395" s="209"/>
      <c r="Z395" s="209"/>
      <c r="AA395" s="210"/>
      <c r="AB395" s="259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</row>
    <row r="396" spans="1:204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00"/>
      <c r="U396" s="2"/>
      <c r="V396" s="60"/>
      <c r="W396" s="164"/>
      <c r="X396" s="60"/>
      <c r="Y396" s="209"/>
      <c r="Z396" s="209"/>
      <c r="AA396" s="210"/>
      <c r="AB396" s="259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</row>
    <row r="397" spans="1:204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00"/>
      <c r="U397" s="2"/>
      <c r="V397" s="60"/>
      <c r="W397" s="164"/>
      <c r="X397" s="60"/>
      <c r="Y397" s="209"/>
      <c r="Z397" s="209"/>
      <c r="AA397" s="210"/>
      <c r="AB397" s="259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</row>
    <row r="398" spans="1:204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00"/>
      <c r="U398" s="2"/>
      <c r="V398" s="60"/>
      <c r="W398" s="164"/>
      <c r="X398" s="60"/>
      <c r="Y398" s="209"/>
      <c r="Z398" s="209"/>
      <c r="AA398" s="210"/>
      <c r="AB398" s="259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</row>
    <row r="399" spans="1:204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00"/>
      <c r="U399" s="2"/>
      <c r="V399" s="60"/>
      <c r="W399" s="164"/>
      <c r="X399" s="60"/>
      <c r="Y399" s="209"/>
      <c r="Z399" s="209"/>
      <c r="AA399" s="210"/>
      <c r="AB399" s="259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</row>
    <row r="400" spans="1:204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00"/>
      <c r="U400" s="2"/>
      <c r="V400" s="60"/>
      <c r="W400" s="164"/>
      <c r="X400" s="60"/>
      <c r="Y400" s="209"/>
      <c r="Z400" s="209"/>
      <c r="AA400" s="210"/>
      <c r="AB400" s="259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</row>
    <row r="401" spans="1:204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00"/>
      <c r="U401" s="2"/>
      <c r="V401" s="60"/>
      <c r="W401" s="164"/>
      <c r="X401" s="60"/>
      <c r="Y401" s="209"/>
      <c r="Z401" s="209"/>
      <c r="AA401" s="210"/>
      <c r="AB401" s="259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</row>
    <row r="402" spans="1:204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00"/>
      <c r="U402" s="2"/>
      <c r="V402" s="60"/>
      <c r="W402" s="164"/>
      <c r="X402" s="60"/>
      <c r="Y402" s="209"/>
      <c r="Z402" s="209"/>
      <c r="AA402" s="210"/>
      <c r="AB402" s="259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</row>
    <row r="403" spans="1:204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2"/>
      <c r="V403" s="60"/>
      <c r="W403" s="164"/>
      <c r="X403" s="60"/>
      <c r="Y403" s="209"/>
      <c r="Z403" s="209"/>
      <c r="AA403" s="210"/>
      <c r="AB403" s="259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</row>
    <row r="404" spans="1:204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2"/>
      <c r="V404" s="60"/>
      <c r="W404" s="164"/>
      <c r="X404" s="60"/>
      <c r="Y404" s="209"/>
      <c r="Z404" s="209"/>
      <c r="AA404" s="210"/>
      <c r="AB404" s="259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</row>
    <row r="405" spans="1:204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2"/>
      <c r="V405" s="60"/>
      <c r="W405" s="164"/>
      <c r="X405" s="60"/>
      <c r="Y405" s="209"/>
      <c r="Z405" s="209"/>
      <c r="AA405" s="210"/>
      <c r="AB405" s="259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</row>
    <row r="406" spans="1:204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00"/>
      <c r="U406" s="2"/>
      <c r="V406" s="60"/>
      <c r="W406" s="164"/>
      <c r="X406" s="60"/>
      <c r="Y406" s="209"/>
      <c r="Z406" s="209"/>
      <c r="AA406" s="210"/>
      <c r="AB406" s="259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</row>
    <row r="407" spans="1:204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00"/>
      <c r="U407" s="2"/>
      <c r="V407" s="60"/>
      <c r="W407" s="164"/>
      <c r="X407" s="60"/>
      <c r="Y407" s="209"/>
      <c r="Z407" s="209"/>
      <c r="AA407" s="210"/>
      <c r="AB407" s="259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</row>
    <row r="408" spans="1:204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00"/>
      <c r="U408" s="2"/>
      <c r="V408" s="60"/>
      <c r="W408" s="164"/>
      <c r="X408" s="60"/>
      <c r="Y408" s="209"/>
      <c r="Z408" s="209"/>
      <c r="AA408" s="210"/>
      <c r="AB408" s="259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</row>
    <row r="409" spans="1:204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00"/>
      <c r="U409" s="2"/>
      <c r="V409" s="60"/>
      <c r="W409" s="164"/>
      <c r="X409" s="60"/>
      <c r="Y409" s="209"/>
      <c r="Z409" s="209"/>
      <c r="AA409" s="210"/>
      <c r="AB409" s="259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</row>
    <row r="410" spans="1:204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00"/>
      <c r="U410" s="2"/>
      <c r="V410" s="60"/>
      <c r="W410" s="164"/>
      <c r="X410" s="60"/>
      <c r="Y410" s="209"/>
      <c r="Z410" s="209"/>
      <c r="AA410" s="210"/>
      <c r="AB410" s="259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</row>
    <row r="411" spans="1:204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00"/>
      <c r="U411" s="2"/>
      <c r="V411" s="60"/>
      <c r="W411" s="164"/>
      <c r="X411" s="60"/>
      <c r="Y411" s="209"/>
      <c r="Z411" s="209"/>
      <c r="AA411" s="210"/>
      <c r="AB411" s="259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</row>
    <row r="412" spans="1:204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00"/>
      <c r="U412" s="2"/>
      <c r="V412" s="60"/>
      <c r="W412" s="164"/>
      <c r="X412" s="60"/>
      <c r="Y412" s="209"/>
      <c r="Z412" s="209"/>
      <c r="AA412" s="210"/>
      <c r="AB412" s="259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</row>
    <row r="413" spans="1:204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00"/>
      <c r="U413" s="2"/>
      <c r="V413" s="60"/>
      <c r="W413" s="164"/>
      <c r="X413" s="60"/>
      <c r="Y413" s="209"/>
      <c r="Z413" s="209"/>
      <c r="AA413" s="210"/>
      <c r="AB413" s="259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</row>
    <row r="414" spans="1:204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00"/>
      <c r="U414" s="2"/>
      <c r="V414" s="60"/>
      <c r="W414" s="164"/>
      <c r="X414" s="60"/>
      <c r="Y414" s="209"/>
      <c r="Z414" s="209"/>
      <c r="AA414" s="210"/>
      <c r="AB414" s="259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</row>
    <row r="415" spans="1:204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00"/>
      <c r="U415" s="2"/>
      <c r="V415" s="60"/>
      <c r="W415" s="164"/>
      <c r="X415" s="60"/>
      <c r="Y415" s="209"/>
      <c r="Z415" s="209"/>
      <c r="AA415" s="210"/>
      <c r="AB415" s="259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</row>
    <row r="416" spans="1:204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00"/>
      <c r="U416" s="2"/>
      <c r="V416" s="60"/>
      <c r="W416" s="164"/>
      <c r="X416" s="60"/>
      <c r="Y416" s="209"/>
      <c r="Z416" s="209"/>
      <c r="AA416" s="210"/>
      <c r="AB416" s="259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</row>
    <row r="417" spans="1:204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00"/>
      <c r="U417" s="2"/>
      <c r="V417" s="60"/>
      <c r="W417" s="164"/>
      <c r="X417" s="60"/>
      <c r="Y417" s="209"/>
      <c r="Z417" s="209"/>
      <c r="AA417" s="210"/>
      <c r="AB417" s="259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</row>
    <row r="418" spans="1:204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00"/>
      <c r="U418" s="2"/>
      <c r="V418" s="60"/>
      <c r="W418" s="164"/>
      <c r="X418" s="60"/>
      <c r="Y418" s="209"/>
      <c r="Z418" s="209"/>
      <c r="AA418" s="210"/>
      <c r="AB418" s="259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</row>
    <row r="419" spans="1:204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00"/>
      <c r="U419" s="2"/>
      <c r="V419" s="60"/>
      <c r="W419" s="164"/>
      <c r="X419" s="60"/>
      <c r="Y419" s="209"/>
      <c r="Z419" s="209"/>
      <c r="AA419" s="210"/>
      <c r="AB419" s="259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</row>
    <row r="420" spans="1:204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00"/>
      <c r="U420" s="2"/>
      <c r="V420" s="60"/>
      <c r="W420" s="164"/>
      <c r="X420" s="60"/>
      <c r="Y420" s="209"/>
      <c r="Z420" s="209"/>
      <c r="AA420" s="210"/>
      <c r="AB420" s="259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</row>
    <row r="421" spans="1:204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00"/>
      <c r="U421" s="2"/>
      <c r="V421" s="60"/>
      <c r="W421" s="164"/>
      <c r="X421" s="60"/>
      <c r="Y421" s="209"/>
      <c r="Z421" s="209"/>
      <c r="AA421" s="210"/>
      <c r="AB421" s="259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</row>
    <row r="422" spans="1:204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00"/>
      <c r="U422" s="2"/>
      <c r="V422" s="60"/>
      <c r="W422" s="164"/>
      <c r="X422" s="60"/>
      <c r="Y422" s="209"/>
      <c r="Z422" s="209"/>
      <c r="AA422" s="210"/>
      <c r="AB422" s="259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</row>
    <row r="423" spans="1:204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00"/>
      <c r="U423" s="2"/>
      <c r="V423" s="60"/>
      <c r="W423" s="164"/>
      <c r="X423" s="60"/>
      <c r="Y423" s="209"/>
      <c r="Z423" s="209"/>
      <c r="AA423" s="210"/>
      <c r="AB423" s="259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</row>
    <row r="424" spans="1:204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00"/>
      <c r="U424" s="2"/>
      <c r="V424" s="60"/>
      <c r="W424" s="164"/>
      <c r="X424" s="60"/>
      <c r="Y424" s="209"/>
      <c r="Z424" s="209"/>
      <c r="AA424" s="210"/>
      <c r="AB424" s="259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</row>
    <row r="425" spans="1:204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00"/>
      <c r="U425" s="2"/>
      <c r="V425" s="60"/>
      <c r="W425" s="164"/>
      <c r="X425" s="60"/>
      <c r="Y425" s="209"/>
      <c r="Z425" s="209"/>
      <c r="AA425" s="210"/>
      <c r="AB425" s="259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</row>
    <row r="426" spans="1:204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00"/>
      <c r="U426" s="2"/>
      <c r="V426" s="60"/>
      <c r="W426" s="164"/>
      <c r="X426" s="60"/>
      <c r="Y426" s="209"/>
      <c r="Z426" s="209"/>
      <c r="AA426" s="210"/>
      <c r="AB426" s="259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</row>
    <row r="427" spans="1:204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00"/>
      <c r="U427" s="2"/>
      <c r="V427" s="60"/>
      <c r="W427" s="164"/>
      <c r="X427" s="60"/>
      <c r="Y427" s="209"/>
      <c r="Z427" s="209"/>
      <c r="AA427" s="210"/>
      <c r="AB427" s="259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</row>
    <row r="428" spans="1:204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00"/>
      <c r="U428" s="2"/>
      <c r="V428" s="60"/>
      <c r="W428" s="164"/>
      <c r="X428" s="60"/>
      <c r="Y428" s="209"/>
      <c r="Z428" s="209"/>
      <c r="AA428" s="210"/>
      <c r="AB428" s="259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</row>
    <row r="429" spans="1:204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00"/>
      <c r="U429" s="2"/>
      <c r="V429" s="60"/>
      <c r="W429" s="164"/>
      <c r="X429" s="60"/>
      <c r="Y429" s="209"/>
      <c r="Z429" s="209"/>
      <c r="AA429" s="210"/>
      <c r="AB429" s="259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</row>
    <row r="430" spans="1:204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00"/>
      <c r="U430" s="2"/>
      <c r="V430" s="60"/>
      <c r="W430" s="164"/>
      <c r="X430" s="60"/>
      <c r="Y430" s="209"/>
      <c r="Z430" s="209"/>
      <c r="AA430" s="210"/>
      <c r="AB430" s="259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</row>
    <row r="431" spans="1:204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00"/>
      <c r="U431" s="2"/>
      <c r="V431" s="60"/>
      <c r="W431" s="164"/>
      <c r="X431" s="60"/>
      <c r="Y431" s="209"/>
      <c r="Z431" s="209"/>
      <c r="AA431" s="210"/>
      <c r="AB431" s="259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</row>
    <row r="432" spans="1:204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00"/>
      <c r="U432" s="2"/>
      <c r="V432" s="60"/>
      <c r="W432" s="164"/>
      <c r="X432" s="60"/>
      <c r="Y432" s="209"/>
      <c r="Z432" s="209"/>
      <c r="AA432" s="210"/>
      <c r="AB432" s="259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</row>
    <row r="433" spans="1:204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00"/>
      <c r="U433" s="2"/>
      <c r="V433" s="60"/>
      <c r="W433" s="164"/>
      <c r="X433" s="60"/>
      <c r="Y433" s="209"/>
      <c r="Z433" s="209"/>
      <c r="AA433" s="210"/>
      <c r="AB433" s="259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</row>
    <row r="434" spans="1:204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00"/>
      <c r="U434" s="2"/>
      <c r="V434" s="60"/>
      <c r="W434" s="164"/>
      <c r="X434" s="60"/>
      <c r="Y434" s="209"/>
      <c r="Z434" s="209"/>
      <c r="AA434" s="210"/>
      <c r="AB434" s="259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</row>
    <row r="435" spans="1:204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00"/>
      <c r="U435" s="2"/>
      <c r="V435" s="60"/>
      <c r="W435" s="164"/>
      <c r="X435" s="60"/>
      <c r="Y435" s="209"/>
      <c r="Z435" s="209"/>
      <c r="AA435" s="210"/>
      <c r="AB435" s="259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</row>
    <row r="436" spans="1:204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00"/>
      <c r="U436" s="2"/>
      <c r="V436" s="60"/>
      <c r="W436" s="164"/>
      <c r="X436" s="60"/>
      <c r="Y436" s="209"/>
      <c r="Z436" s="209"/>
      <c r="AA436" s="210"/>
      <c r="AB436" s="259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</row>
    <row r="437" spans="1:204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00"/>
      <c r="U437" s="2"/>
      <c r="V437" s="60"/>
      <c r="W437" s="164"/>
      <c r="X437" s="60"/>
      <c r="Y437" s="209"/>
      <c r="Z437" s="209"/>
      <c r="AA437" s="210"/>
      <c r="AB437" s="259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</row>
    <row r="438" spans="1:204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00"/>
      <c r="U438" s="2"/>
      <c r="V438" s="60"/>
      <c r="W438" s="164"/>
      <c r="X438" s="60"/>
      <c r="Y438" s="209"/>
      <c r="Z438" s="209"/>
      <c r="AA438" s="210"/>
      <c r="AB438" s="259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</row>
    <row r="439" spans="1:204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00"/>
      <c r="U439" s="2"/>
      <c r="V439" s="60"/>
      <c r="W439" s="164"/>
      <c r="X439" s="60"/>
      <c r="Y439" s="209"/>
      <c r="Z439" s="209"/>
      <c r="AA439" s="210"/>
      <c r="AB439" s="259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</row>
    <row r="440" spans="1:204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00"/>
      <c r="U440" s="2"/>
      <c r="V440" s="60"/>
      <c r="W440" s="164"/>
      <c r="X440" s="60"/>
      <c r="Y440" s="209"/>
      <c r="Z440" s="209"/>
      <c r="AA440" s="210"/>
      <c r="AB440" s="259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</row>
    <row r="441" spans="1:204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00"/>
      <c r="U441" s="2"/>
      <c r="V441" s="60"/>
      <c r="W441" s="164"/>
      <c r="X441" s="60"/>
      <c r="Y441" s="209"/>
      <c r="Z441" s="209"/>
      <c r="AA441" s="210"/>
      <c r="AB441" s="259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</row>
    <row r="442" spans="1:204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00"/>
      <c r="U442" s="2"/>
      <c r="V442" s="60"/>
      <c r="W442" s="164"/>
      <c r="X442" s="60"/>
      <c r="Y442" s="209"/>
      <c r="Z442" s="209"/>
      <c r="AA442" s="210"/>
      <c r="AB442" s="259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</row>
    <row r="443" spans="1:204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00"/>
      <c r="U443" s="2"/>
      <c r="V443" s="60"/>
      <c r="W443" s="164"/>
      <c r="X443" s="60"/>
      <c r="Y443" s="209"/>
      <c r="Z443" s="209"/>
      <c r="AA443" s="210"/>
      <c r="AB443" s="259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</row>
    <row r="444" spans="1:204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00"/>
      <c r="U444" s="2"/>
      <c r="V444" s="60"/>
      <c r="W444" s="164"/>
      <c r="X444" s="60"/>
      <c r="Y444" s="209"/>
      <c r="Z444" s="209"/>
      <c r="AA444" s="210"/>
      <c r="AB444" s="259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</row>
    <row r="445" spans="1:204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00"/>
      <c r="U445" s="2"/>
      <c r="V445" s="60"/>
      <c r="W445" s="164"/>
      <c r="X445" s="60"/>
      <c r="Y445" s="209"/>
      <c r="Z445" s="209"/>
      <c r="AA445" s="210"/>
      <c r="AB445" s="259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</row>
    <row r="446" spans="1:204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00"/>
      <c r="U446" s="2"/>
      <c r="V446" s="60"/>
      <c r="W446" s="164"/>
      <c r="X446" s="60"/>
      <c r="Y446" s="209"/>
      <c r="Z446" s="209"/>
      <c r="AA446" s="210"/>
      <c r="AB446" s="259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</row>
    <row r="447" spans="1:204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00"/>
      <c r="U447" s="2"/>
      <c r="V447" s="60"/>
      <c r="W447" s="164"/>
      <c r="X447" s="60"/>
      <c r="Y447" s="209"/>
      <c r="Z447" s="209"/>
      <c r="AA447" s="210"/>
      <c r="AB447" s="259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</row>
    <row r="448" spans="1:204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00"/>
      <c r="U448" s="2"/>
      <c r="V448" s="60"/>
      <c r="W448" s="164"/>
      <c r="X448" s="60"/>
      <c r="Y448" s="209"/>
      <c r="Z448" s="209"/>
      <c r="AA448" s="210"/>
      <c r="AB448" s="259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</row>
    <row r="449" spans="1:204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00"/>
      <c r="U449" s="2"/>
      <c r="V449" s="60"/>
      <c r="W449" s="164"/>
      <c r="X449" s="60"/>
      <c r="Y449" s="209"/>
      <c r="Z449" s="209"/>
      <c r="AA449" s="210"/>
      <c r="AB449" s="259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</row>
    <row r="450" spans="1:204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00"/>
      <c r="U450" s="2"/>
      <c r="V450" s="60"/>
      <c r="W450" s="164"/>
      <c r="X450" s="60"/>
      <c r="Y450" s="209"/>
      <c r="Z450" s="209"/>
      <c r="AA450" s="210"/>
      <c r="AB450" s="259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</row>
    <row r="451" spans="1:204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00"/>
      <c r="U451" s="2"/>
      <c r="V451" s="60"/>
      <c r="W451" s="164"/>
      <c r="X451" s="60"/>
      <c r="Y451" s="209"/>
      <c r="Z451" s="209"/>
      <c r="AA451" s="210"/>
      <c r="AB451" s="259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</row>
    <row r="452" spans="1:204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00"/>
      <c r="U452" s="2"/>
      <c r="V452" s="60"/>
      <c r="W452" s="164"/>
      <c r="X452" s="60"/>
      <c r="Y452" s="209"/>
      <c r="Z452" s="209"/>
      <c r="AA452" s="210"/>
      <c r="AB452" s="259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</row>
    <row r="453" spans="1:204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00"/>
      <c r="U453" s="2"/>
      <c r="V453" s="60"/>
      <c r="W453" s="164"/>
      <c r="X453" s="60"/>
      <c r="Y453" s="209"/>
      <c r="Z453" s="209"/>
      <c r="AA453" s="210"/>
      <c r="AB453" s="259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</row>
    <row r="454" spans="1:204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00"/>
      <c r="U454" s="2"/>
      <c r="V454" s="60"/>
      <c r="W454" s="164"/>
      <c r="X454" s="60"/>
      <c r="Y454" s="209"/>
      <c r="Z454" s="209"/>
      <c r="AA454" s="210"/>
      <c r="AB454" s="259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</row>
    <row r="455" spans="1:204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00"/>
      <c r="U455" s="2"/>
      <c r="V455" s="60"/>
      <c r="W455" s="164"/>
      <c r="X455" s="60"/>
      <c r="Y455" s="209"/>
      <c r="Z455" s="209"/>
      <c r="AA455" s="210"/>
      <c r="AB455" s="259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</row>
    <row r="456" spans="1:204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00"/>
      <c r="U456" s="2"/>
      <c r="V456" s="60"/>
      <c r="W456" s="164"/>
      <c r="X456" s="60"/>
      <c r="Y456" s="209"/>
      <c r="Z456" s="209"/>
      <c r="AA456" s="210"/>
      <c r="AB456" s="259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</row>
    <row r="457" spans="1:204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00"/>
      <c r="U457" s="2"/>
      <c r="V457" s="60"/>
      <c r="W457" s="164"/>
      <c r="X457" s="60"/>
      <c r="Y457" s="209"/>
      <c r="Z457" s="209"/>
      <c r="AA457" s="210"/>
      <c r="AB457" s="259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</row>
    <row r="458" spans="1:204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00"/>
      <c r="U458" s="2"/>
      <c r="V458" s="60"/>
      <c r="W458" s="164"/>
      <c r="X458" s="60"/>
      <c r="Y458" s="209"/>
      <c r="Z458" s="209"/>
      <c r="AA458" s="210"/>
      <c r="AB458" s="259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</row>
    <row r="459" spans="1:204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00"/>
      <c r="U459" s="2"/>
      <c r="V459" s="60"/>
      <c r="W459" s="164"/>
      <c r="X459" s="60"/>
      <c r="Y459" s="209"/>
      <c r="Z459" s="209"/>
      <c r="AA459" s="210"/>
      <c r="AB459" s="259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</row>
    <row r="460" spans="1:204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00"/>
      <c r="U460" s="2"/>
      <c r="V460" s="60"/>
      <c r="W460" s="164"/>
      <c r="X460" s="60"/>
      <c r="Y460" s="209"/>
      <c r="Z460" s="209"/>
      <c r="AA460" s="210"/>
      <c r="AB460" s="259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</row>
    <row r="461" spans="1:204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00"/>
      <c r="U461" s="2"/>
      <c r="V461" s="60"/>
      <c r="W461" s="164"/>
      <c r="X461" s="60"/>
      <c r="Y461" s="209"/>
      <c r="Z461" s="209"/>
      <c r="AA461" s="210"/>
      <c r="AB461" s="259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</row>
    <row r="462" spans="1:204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00"/>
      <c r="U462" s="2"/>
      <c r="V462" s="60"/>
      <c r="W462" s="164"/>
      <c r="X462" s="60"/>
      <c r="Y462" s="209"/>
      <c r="Z462" s="209"/>
      <c r="AA462" s="210"/>
      <c r="AB462" s="259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</row>
    <row r="463" spans="1:204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00"/>
      <c r="U463" s="2"/>
      <c r="V463" s="60"/>
      <c r="W463" s="164"/>
      <c r="X463" s="60"/>
      <c r="Y463" s="209"/>
      <c r="Z463" s="209"/>
      <c r="AA463" s="210"/>
      <c r="AB463" s="259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</row>
    <row r="464" spans="1:204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00"/>
      <c r="U464" s="2"/>
      <c r="V464" s="60"/>
      <c r="W464" s="164"/>
      <c r="X464" s="60"/>
      <c r="Y464" s="209"/>
      <c r="Z464" s="209"/>
      <c r="AA464" s="210"/>
      <c r="AB464" s="259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</row>
    <row r="465" spans="1:204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00"/>
      <c r="U465" s="2"/>
      <c r="V465" s="60"/>
      <c r="W465" s="164"/>
      <c r="X465" s="60"/>
      <c r="Y465" s="209"/>
      <c r="Z465" s="209"/>
      <c r="AA465" s="210"/>
      <c r="AB465" s="259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</row>
    <row r="466" spans="1:204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00"/>
      <c r="U466" s="2"/>
      <c r="V466" s="60"/>
      <c r="W466" s="164"/>
      <c r="X466" s="60"/>
      <c r="Y466" s="209"/>
      <c r="Z466" s="209"/>
      <c r="AA466" s="210"/>
      <c r="AB466" s="259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</row>
    <row r="467" spans="1:204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00"/>
      <c r="U467" s="2"/>
      <c r="V467" s="60"/>
      <c r="W467" s="164"/>
      <c r="X467" s="60"/>
      <c r="Y467" s="209"/>
      <c r="Z467" s="209"/>
      <c r="AA467" s="210"/>
      <c r="AB467" s="259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</row>
    <row r="468" spans="1:204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00"/>
      <c r="U468" s="2"/>
      <c r="V468" s="60"/>
      <c r="W468" s="164"/>
      <c r="X468" s="60"/>
      <c r="Y468" s="209"/>
      <c r="Z468" s="209"/>
      <c r="AA468" s="210"/>
      <c r="AB468" s="259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</row>
    <row r="469" spans="1:204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00"/>
      <c r="U469" s="2"/>
      <c r="V469" s="60"/>
      <c r="W469" s="164"/>
      <c r="X469" s="60"/>
      <c r="Y469" s="209"/>
      <c r="Z469" s="209"/>
      <c r="AA469" s="210"/>
      <c r="AB469" s="259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</row>
    <row r="470" spans="1:204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00"/>
      <c r="U470" s="2"/>
      <c r="V470" s="60"/>
      <c r="W470" s="164"/>
      <c r="X470" s="60"/>
      <c r="Y470" s="209"/>
      <c r="Z470" s="209"/>
      <c r="AA470" s="210"/>
      <c r="AB470" s="259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</row>
    <row r="471" spans="1:204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00"/>
      <c r="U471" s="2"/>
      <c r="V471" s="60"/>
      <c r="W471" s="164"/>
      <c r="X471" s="60"/>
      <c r="Y471" s="209"/>
      <c r="Z471" s="209"/>
      <c r="AA471" s="210"/>
      <c r="AB471" s="259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</row>
    <row r="472" spans="1:204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00"/>
      <c r="U472" s="2"/>
      <c r="V472" s="60"/>
      <c r="W472" s="164"/>
      <c r="X472" s="60"/>
      <c r="Y472" s="209"/>
      <c r="Z472" s="209"/>
      <c r="AA472" s="210"/>
      <c r="AB472" s="259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</row>
    <row r="473" spans="1:204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00"/>
      <c r="U473" s="2"/>
      <c r="V473" s="60"/>
      <c r="W473" s="164"/>
      <c r="X473" s="60"/>
      <c r="Y473" s="209"/>
      <c r="Z473" s="209"/>
      <c r="AA473" s="210"/>
      <c r="AB473" s="259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</row>
    <row r="474" spans="1:204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00"/>
      <c r="U474" s="2"/>
      <c r="V474" s="60"/>
      <c r="W474" s="164"/>
      <c r="X474" s="60"/>
      <c r="Y474" s="209"/>
      <c r="Z474" s="209"/>
      <c r="AA474" s="210"/>
      <c r="AB474" s="259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</row>
    <row r="475" spans="1:204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00"/>
      <c r="U475" s="2"/>
      <c r="V475" s="60"/>
      <c r="W475" s="164"/>
      <c r="X475" s="60"/>
      <c r="Y475" s="209"/>
      <c r="Z475" s="209"/>
      <c r="AA475" s="210"/>
      <c r="AB475" s="259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</row>
    <row r="476" spans="1:204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00"/>
      <c r="U476" s="2"/>
      <c r="V476" s="60"/>
      <c r="W476" s="164"/>
      <c r="X476" s="60"/>
      <c r="Y476" s="209"/>
      <c r="Z476" s="209"/>
      <c r="AA476" s="210"/>
      <c r="AB476" s="259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</row>
    <row r="477" spans="1:204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00"/>
      <c r="U477" s="2"/>
      <c r="V477" s="60"/>
      <c r="W477" s="164"/>
      <c r="X477" s="60"/>
      <c r="Y477" s="209"/>
      <c r="Z477" s="209"/>
      <c r="AA477" s="210"/>
      <c r="AB477" s="259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</row>
    <row r="478" spans="1:204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00"/>
      <c r="U478" s="2"/>
      <c r="V478" s="60"/>
      <c r="W478" s="164"/>
      <c r="X478" s="60"/>
      <c r="Y478" s="209"/>
      <c r="Z478" s="209"/>
      <c r="AA478" s="210"/>
      <c r="AB478" s="259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</row>
    <row r="479" spans="1:204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00"/>
      <c r="U479" s="2"/>
      <c r="V479" s="60"/>
      <c r="W479" s="164"/>
      <c r="X479" s="60"/>
      <c r="Y479" s="209"/>
      <c r="Z479" s="209"/>
      <c r="AA479" s="210"/>
      <c r="AB479" s="259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</row>
    <row r="480" spans="1:204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00"/>
      <c r="U480" s="2"/>
      <c r="V480" s="60"/>
      <c r="W480" s="164"/>
      <c r="X480" s="60"/>
      <c r="Y480" s="209"/>
      <c r="Z480" s="209"/>
      <c r="AA480" s="210"/>
      <c r="AB480" s="259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</row>
    <row r="481" spans="1:204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00"/>
      <c r="U481" s="2"/>
      <c r="V481" s="60"/>
      <c r="W481" s="164"/>
      <c r="X481" s="60"/>
      <c r="Y481" s="209"/>
      <c r="Z481" s="209"/>
      <c r="AA481" s="210"/>
      <c r="AB481" s="259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</row>
    <row r="482" spans="1:204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00"/>
      <c r="U482" s="2"/>
      <c r="V482" s="60"/>
      <c r="W482" s="164"/>
      <c r="X482" s="60"/>
      <c r="Y482" s="209"/>
      <c r="Z482" s="209"/>
      <c r="AA482" s="210"/>
      <c r="AB482" s="259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</row>
    <row r="483" spans="1:204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00"/>
      <c r="U483" s="2"/>
      <c r="V483" s="60"/>
      <c r="W483" s="164"/>
      <c r="X483" s="60"/>
      <c r="Y483" s="209"/>
      <c r="Z483" s="209"/>
      <c r="AA483" s="210"/>
      <c r="AB483" s="259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</row>
    <row r="484" spans="1:204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00"/>
      <c r="U484" s="2"/>
      <c r="V484" s="60"/>
      <c r="W484" s="164"/>
      <c r="X484" s="60"/>
      <c r="Y484" s="209"/>
      <c r="Z484" s="209"/>
      <c r="AA484" s="210"/>
      <c r="AB484" s="259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</row>
    <row r="485" spans="1:204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00"/>
      <c r="U485" s="2"/>
      <c r="V485" s="60"/>
      <c r="W485" s="164"/>
      <c r="X485" s="60"/>
      <c r="Y485" s="209"/>
      <c r="Z485" s="209"/>
      <c r="AA485" s="210"/>
      <c r="AB485" s="259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</row>
    <row r="486" spans="1:204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00"/>
      <c r="U486" s="2"/>
      <c r="V486" s="60"/>
      <c r="W486" s="164"/>
      <c r="X486" s="60"/>
      <c r="Y486" s="209"/>
      <c r="Z486" s="209"/>
      <c r="AA486" s="210"/>
      <c r="AB486" s="259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</row>
    <row r="487" spans="1:204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00"/>
      <c r="U487" s="2"/>
      <c r="V487" s="60"/>
      <c r="W487" s="164"/>
      <c r="X487" s="60"/>
      <c r="Y487" s="209"/>
      <c r="Z487" s="209"/>
      <c r="AA487" s="210"/>
      <c r="AB487" s="259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</row>
    <row r="488" spans="1:204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00"/>
      <c r="U488" s="2"/>
      <c r="V488" s="60"/>
      <c r="W488" s="164"/>
      <c r="X488" s="60"/>
      <c r="Y488" s="209"/>
      <c r="Z488" s="209"/>
      <c r="AA488" s="210"/>
      <c r="AB488" s="259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</row>
    <row r="489" spans="1:204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00"/>
      <c r="U489" s="2"/>
      <c r="V489" s="60"/>
      <c r="W489" s="164"/>
      <c r="X489" s="60"/>
      <c r="Y489" s="209"/>
      <c r="Z489" s="209"/>
      <c r="AA489" s="210"/>
      <c r="AB489" s="259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</row>
    <row r="490" spans="1:204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00"/>
      <c r="U490" s="2"/>
      <c r="V490" s="60"/>
      <c r="W490" s="164"/>
      <c r="X490" s="60"/>
      <c r="Y490" s="209"/>
      <c r="Z490" s="209"/>
      <c r="AA490" s="210"/>
      <c r="AB490" s="259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</row>
    <row r="491" spans="1:204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00"/>
      <c r="U491" s="2"/>
      <c r="V491" s="60"/>
      <c r="W491" s="164"/>
      <c r="X491" s="60"/>
      <c r="Y491" s="209"/>
      <c r="Z491" s="209"/>
      <c r="AA491" s="210"/>
      <c r="AB491" s="259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</row>
    <row r="492" spans="1:204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00"/>
      <c r="U492" s="2"/>
      <c r="V492" s="60"/>
      <c r="W492" s="164"/>
      <c r="X492" s="60"/>
      <c r="Y492" s="209"/>
      <c r="Z492" s="209"/>
      <c r="AA492" s="210"/>
      <c r="AB492" s="259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</row>
    <row r="493" spans="1:204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00"/>
      <c r="U493" s="2"/>
      <c r="V493" s="60"/>
      <c r="W493" s="164"/>
      <c r="X493" s="60"/>
      <c r="Y493" s="209"/>
      <c r="Z493" s="209"/>
      <c r="AA493" s="210"/>
      <c r="AB493" s="259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</row>
    <row r="494" spans="1:204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00"/>
      <c r="U494" s="2"/>
      <c r="V494" s="60"/>
      <c r="W494" s="164"/>
      <c r="X494" s="60"/>
      <c r="Y494" s="209"/>
      <c r="Z494" s="209"/>
      <c r="AA494" s="210"/>
      <c r="AB494" s="259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</row>
    <row r="495" spans="1:204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00"/>
      <c r="U495" s="2"/>
      <c r="V495" s="60"/>
      <c r="W495" s="164"/>
      <c r="X495" s="60"/>
      <c r="Y495" s="209"/>
      <c r="Z495" s="209"/>
      <c r="AA495" s="210"/>
      <c r="AB495" s="259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</row>
    <row r="496" spans="1:204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00"/>
      <c r="U496" s="2"/>
      <c r="V496" s="60"/>
      <c r="W496" s="164"/>
      <c r="X496" s="60"/>
      <c r="Y496" s="209"/>
      <c r="Z496" s="209"/>
      <c r="AA496" s="210"/>
      <c r="AB496" s="259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</row>
    <row r="497" spans="1:204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00"/>
      <c r="U497" s="2"/>
      <c r="V497" s="60"/>
      <c r="W497" s="164"/>
      <c r="X497" s="60"/>
      <c r="Y497" s="209"/>
      <c r="Z497" s="209"/>
      <c r="AA497" s="210"/>
      <c r="AB497" s="259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</row>
    <row r="498" spans="1:204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00"/>
      <c r="U498" s="2"/>
      <c r="V498" s="60"/>
      <c r="W498" s="164"/>
      <c r="X498" s="60"/>
      <c r="Y498" s="209"/>
      <c r="Z498" s="209"/>
      <c r="AA498" s="210"/>
      <c r="AB498" s="259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</row>
    <row r="499" spans="1:204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00"/>
      <c r="U499" s="2"/>
      <c r="V499" s="60"/>
      <c r="W499" s="164"/>
      <c r="X499" s="60"/>
      <c r="Y499" s="209"/>
      <c r="Z499" s="209"/>
      <c r="AA499" s="210"/>
      <c r="AB499" s="259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</row>
    <row r="500" spans="1:204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00"/>
      <c r="U500" s="2"/>
      <c r="V500" s="60"/>
      <c r="W500" s="164"/>
      <c r="X500" s="60"/>
      <c r="Y500" s="209"/>
      <c r="Z500" s="209"/>
      <c r="AA500" s="210"/>
      <c r="AB500" s="259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</row>
    <row r="501" spans="1:204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00"/>
      <c r="U501" s="2"/>
      <c r="V501" s="60"/>
      <c r="W501" s="164"/>
      <c r="X501" s="60"/>
      <c r="Y501" s="209"/>
      <c r="Z501" s="209"/>
      <c r="AA501" s="210"/>
      <c r="AB501" s="259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</row>
    <row r="502" spans="1:204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00"/>
      <c r="U502" s="2"/>
      <c r="V502" s="60"/>
      <c r="W502" s="164"/>
      <c r="X502" s="60"/>
      <c r="Y502" s="209"/>
      <c r="Z502" s="209"/>
      <c r="AA502" s="210"/>
      <c r="AB502" s="259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</row>
    <row r="503" spans="1:204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00"/>
      <c r="U503" s="2"/>
      <c r="V503" s="60"/>
      <c r="W503" s="164"/>
      <c r="X503" s="60"/>
      <c r="Y503" s="209"/>
      <c r="Z503" s="209"/>
      <c r="AA503" s="210"/>
      <c r="AB503" s="259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</row>
    <row r="504" spans="1:204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00"/>
      <c r="U504" s="2"/>
      <c r="V504" s="60"/>
      <c r="W504" s="164"/>
      <c r="X504" s="60"/>
      <c r="Y504" s="209"/>
      <c r="Z504" s="209"/>
      <c r="AA504" s="210"/>
      <c r="AB504" s="259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</row>
    <row r="505" spans="1:204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00"/>
      <c r="U505" s="2"/>
      <c r="V505" s="60"/>
      <c r="W505" s="164"/>
      <c r="X505" s="60"/>
      <c r="Y505" s="209"/>
      <c r="Z505" s="209"/>
      <c r="AA505" s="210"/>
      <c r="AB505" s="259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</row>
    <row r="506" spans="1:204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00"/>
      <c r="U506" s="2"/>
      <c r="V506" s="60"/>
      <c r="W506" s="164"/>
      <c r="X506" s="60"/>
      <c r="Y506" s="209"/>
      <c r="Z506" s="209"/>
      <c r="AA506" s="210"/>
      <c r="AB506" s="259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</row>
    <row r="507" spans="1:204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00"/>
      <c r="U507" s="2"/>
      <c r="V507" s="60"/>
      <c r="W507" s="164"/>
      <c r="X507" s="60"/>
      <c r="Y507" s="209"/>
      <c r="Z507" s="209"/>
      <c r="AA507" s="210"/>
      <c r="AB507" s="259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</row>
    <row r="508" spans="1:204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00"/>
      <c r="U508" s="2"/>
      <c r="V508" s="60"/>
      <c r="W508" s="164"/>
      <c r="X508" s="60"/>
      <c r="Y508" s="209"/>
      <c r="Z508" s="209"/>
      <c r="AA508" s="210"/>
      <c r="AB508" s="259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</row>
    <row r="509" spans="1:204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00"/>
      <c r="U509" s="2"/>
      <c r="V509" s="60"/>
      <c r="W509" s="164"/>
      <c r="X509" s="60"/>
      <c r="Y509" s="209"/>
      <c r="Z509" s="209"/>
      <c r="AA509" s="210"/>
      <c r="AB509" s="259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</row>
    <row r="510" spans="1:204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00"/>
      <c r="U510" s="2"/>
      <c r="V510" s="60"/>
      <c r="W510" s="164"/>
      <c r="X510" s="60"/>
      <c r="Y510" s="209"/>
      <c r="Z510" s="209"/>
      <c r="AA510" s="210"/>
      <c r="AB510" s="259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</row>
    <row r="511" spans="1:204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00"/>
      <c r="U511" s="2"/>
      <c r="V511" s="60"/>
      <c r="W511" s="164"/>
      <c r="X511" s="60"/>
      <c r="Y511" s="209"/>
      <c r="Z511" s="209"/>
      <c r="AA511" s="210"/>
      <c r="AB511" s="259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</row>
    <row r="512" spans="1:204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00"/>
      <c r="U512" s="2"/>
      <c r="V512" s="60"/>
      <c r="W512" s="164"/>
      <c r="X512" s="60"/>
      <c r="Y512" s="209"/>
      <c r="Z512" s="209"/>
      <c r="AA512" s="210"/>
      <c r="AB512" s="259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</row>
    <row r="513" spans="1:204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00"/>
      <c r="U513" s="2"/>
      <c r="V513" s="60"/>
      <c r="W513" s="164"/>
      <c r="X513" s="60"/>
      <c r="Y513" s="209"/>
      <c r="Z513" s="209"/>
      <c r="AA513" s="210"/>
      <c r="AB513" s="259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</row>
    <row r="514" spans="1:204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00"/>
      <c r="U514" s="2"/>
      <c r="V514" s="60"/>
      <c r="W514" s="164"/>
      <c r="X514" s="60"/>
      <c r="Y514" s="209"/>
      <c r="Z514" s="209"/>
      <c r="AA514" s="210"/>
      <c r="AB514" s="259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</row>
    <row r="515" spans="1:204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00"/>
      <c r="U515" s="2"/>
      <c r="V515" s="60"/>
      <c r="W515" s="164"/>
      <c r="X515" s="60"/>
      <c r="Y515" s="209"/>
      <c r="Z515" s="209"/>
      <c r="AA515" s="210"/>
      <c r="AB515" s="259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</row>
    <row r="516" spans="1:204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00"/>
      <c r="U516" s="2"/>
      <c r="V516" s="60"/>
      <c r="W516" s="164"/>
      <c r="X516" s="60"/>
      <c r="Y516" s="209"/>
      <c r="Z516" s="209"/>
      <c r="AA516" s="210"/>
      <c r="AB516" s="259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</row>
    <row r="517" spans="1:204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00"/>
      <c r="U517" s="2"/>
      <c r="V517" s="60"/>
      <c r="W517" s="164"/>
      <c r="X517" s="60"/>
      <c r="Y517" s="209"/>
      <c r="Z517" s="209"/>
      <c r="AA517" s="210"/>
      <c r="AB517" s="259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</row>
    <row r="518" spans="1:204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00"/>
      <c r="U518" s="2"/>
      <c r="V518" s="60"/>
      <c r="W518" s="164"/>
      <c r="X518" s="60"/>
      <c r="Y518" s="209"/>
      <c r="Z518" s="209"/>
      <c r="AA518" s="210"/>
      <c r="AB518" s="259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</row>
    <row r="519" spans="1:204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00"/>
      <c r="U519" s="2"/>
      <c r="V519" s="60"/>
      <c r="W519" s="164"/>
      <c r="X519" s="60"/>
      <c r="Y519" s="209"/>
      <c r="Z519" s="209"/>
      <c r="AA519" s="210"/>
      <c r="AB519" s="259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</row>
    <row r="520" spans="1:204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00"/>
      <c r="U520" s="2"/>
      <c r="V520" s="60"/>
      <c r="W520" s="164"/>
      <c r="X520" s="60"/>
      <c r="Y520" s="209"/>
      <c r="Z520" s="209"/>
      <c r="AA520" s="210"/>
      <c r="AB520" s="259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</row>
    <row r="521" spans="1:204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00"/>
      <c r="U521" s="2"/>
      <c r="V521" s="60"/>
      <c r="W521" s="164"/>
      <c r="X521" s="60"/>
      <c r="Y521" s="209"/>
      <c r="Z521" s="209"/>
      <c r="AA521" s="210"/>
      <c r="AB521" s="259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</row>
    <row r="522" spans="1:204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00"/>
      <c r="U522" s="2"/>
      <c r="V522" s="60"/>
      <c r="W522" s="164"/>
      <c r="X522" s="60"/>
      <c r="Y522" s="209"/>
      <c r="Z522" s="209"/>
      <c r="AA522" s="210"/>
      <c r="AB522" s="259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</row>
    <row r="523" spans="1:204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00"/>
      <c r="U523" s="2"/>
      <c r="V523" s="60"/>
      <c r="W523" s="164"/>
      <c r="X523" s="60"/>
      <c r="Y523" s="209"/>
      <c r="Z523" s="209"/>
      <c r="AA523" s="210"/>
      <c r="AB523" s="259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</row>
    <row r="524" spans="1:204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00"/>
      <c r="U524" s="2"/>
      <c r="V524" s="60"/>
      <c r="W524" s="164"/>
      <c r="X524" s="60"/>
      <c r="Y524" s="209"/>
      <c r="Z524" s="209"/>
      <c r="AA524" s="210"/>
      <c r="AB524" s="259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</row>
    <row r="525" spans="1:204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00"/>
      <c r="U525" s="2"/>
      <c r="V525" s="60"/>
      <c r="W525" s="164"/>
      <c r="X525" s="60"/>
      <c r="Y525" s="209"/>
      <c r="Z525" s="209"/>
      <c r="AA525" s="210"/>
      <c r="AB525" s="259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</row>
    <row r="526" spans="1:204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00"/>
      <c r="U526" s="2"/>
      <c r="V526" s="60"/>
      <c r="W526" s="164"/>
      <c r="X526" s="60"/>
      <c r="Y526" s="209"/>
      <c r="Z526" s="209"/>
      <c r="AA526" s="210"/>
      <c r="AB526" s="259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</row>
    <row r="527" spans="1:204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00"/>
      <c r="U527" s="2"/>
      <c r="V527" s="60"/>
      <c r="W527" s="164"/>
      <c r="X527" s="60"/>
      <c r="Y527" s="209"/>
      <c r="Z527" s="209"/>
      <c r="AA527" s="210"/>
      <c r="AB527" s="259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</row>
    <row r="528" spans="1:204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00"/>
      <c r="U528" s="2"/>
      <c r="V528" s="60"/>
      <c r="W528" s="164"/>
      <c r="X528" s="60"/>
      <c r="Y528" s="209"/>
      <c r="Z528" s="209"/>
      <c r="AA528" s="210"/>
      <c r="AB528" s="259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</row>
    <row r="529" spans="1:204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00"/>
      <c r="U529" s="2"/>
      <c r="V529" s="60"/>
      <c r="W529" s="164"/>
      <c r="X529" s="60"/>
      <c r="Y529" s="209"/>
      <c r="Z529" s="209"/>
      <c r="AA529" s="210"/>
      <c r="AB529" s="259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</row>
    <row r="530" spans="1:204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00"/>
      <c r="U530" s="2"/>
      <c r="V530" s="60"/>
      <c r="W530" s="164"/>
      <c r="X530" s="60"/>
      <c r="Y530" s="209"/>
      <c r="Z530" s="209"/>
      <c r="AA530" s="210"/>
      <c r="AB530" s="259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</row>
    <row r="531" spans="1:204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00"/>
      <c r="U531" s="2"/>
      <c r="V531" s="60"/>
      <c r="W531" s="164"/>
      <c r="X531" s="60"/>
      <c r="Y531" s="209"/>
      <c r="Z531" s="209"/>
      <c r="AA531" s="210"/>
      <c r="AB531" s="259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</row>
    <row r="532" spans="1:204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00"/>
      <c r="U532" s="2"/>
      <c r="V532" s="60"/>
      <c r="W532" s="164"/>
      <c r="X532" s="60"/>
      <c r="Y532" s="209"/>
      <c r="Z532" s="209"/>
      <c r="AA532" s="210"/>
      <c r="AB532" s="259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</row>
    <row r="533" spans="1:204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00"/>
      <c r="U533" s="2"/>
      <c r="V533" s="60"/>
      <c r="W533" s="164"/>
      <c r="X533" s="60"/>
      <c r="Y533" s="209"/>
      <c r="Z533" s="209"/>
      <c r="AA533" s="210"/>
      <c r="AB533" s="259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</row>
    <row r="534" spans="1:204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00"/>
      <c r="U534" s="2"/>
      <c r="V534" s="60"/>
      <c r="W534" s="164"/>
      <c r="X534" s="60"/>
      <c r="Y534" s="209"/>
      <c r="Z534" s="209"/>
      <c r="AA534" s="210"/>
      <c r="AB534" s="259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</row>
    <row r="535" spans="1:204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00"/>
      <c r="U535" s="2"/>
      <c r="V535" s="60"/>
      <c r="W535" s="164"/>
      <c r="X535" s="60"/>
      <c r="Y535" s="209"/>
      <c r="Z535" s="209"/>
      <c r="AA535" s="210"/>
      <c r="AB535" s="259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</row>
    <row r="536" spans="1:204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00"/>
      <c r="U536" s="2"/>
      <c r="V536" s="60"/>
      <c r="W536" s="164"/>
      <c r="X536" s="60"/>
      <c r="Y536" s="209"/>
      <c r="Z536" s="209"/>
      <c r="AA536" s="210"/>
      <c r="AB536" s="259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</row>
    <row r="537" spans="1:204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00"/>
      <c r="U537" s="2"/>
      <c r="V537" s="60"/>
      <c r="W537" s="164"/>
      <c r="X537" s="60"/>
      <c r="Y537" s="209"/>
      <c r="Z537" s="209"/>
      <c r="AA537" s="210"/>
      <c r="AB537" s="259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</row>
    <row r="538" spans="1:204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00"/>
      <c r="U538" s="2"/>
      <c r="V538" s="60"/>
      <c r="W538" s="164"/>
      <c r="X538" s="60"/>
      <c r="Y538" s="209"/>
      <c r="Z538" s="209"/>
      <c r="AA538" s="210"/>
      <c r="AB538" s="259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</row>
    <row r="539" spans="1:204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00"/>
      <c r="U539" s="2"/>
      <c r="V539" s="60"/>
      <c r="W539" s="164"/>
      <c r="X539" s="60"/>
      <c r="Y539" s="209"/>
      <c r="Z539" s="209"/>
      <c r="AA539" s="210"/>
      <c r="AB539" s="259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</row>
    <row r="540" spans="1:204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00"/>
      <c r="U540" s="2"/>
      <c r="V540" s="60"/>
      <c r="W540" s="164"/>
      <c r="X540" s="60"/>
      <c r="Y540" s="209"/>
      <c r="Z540" s="209"/>
      <c r="AA540" s="210"/>
      <c r="AB540" s="259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</row>
    <row r="541" spans="1:204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00"/>
      <c r="U541" s="2"/>
      <c r="V541" s="60"/>
      <c r="W541" s="164"/>
      <c r="X541" s="60"/>
      <c r="Y541" s="209"/>
      <c r="Z541" s="209"/>
      <c r="AA541" s="210"/>
      <c r="AB541" s="259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</row>
    <row r="542" spans="1:204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00"/>
      <c r="U542" s="2"/>
      <c r="V542" s="60"/>
      <c r="W542" s="164"/>
      <c r="X542" s="60"/>
      <c r="Y542" s="209"/>
      <c r="Z542" s="209"/>
      <c r="AA542" s="210"/>
      <c r="AB542" s="259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</row>
    <row r="543" spans="1:204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00"/>
      <c r="U543" s="2"/>
      <c r="V543" s="60"/>
      <c r="W543" s="164"/>
      <c r="X543" s="60"/>
      <c r="Y543" s="209"/>
      <c r="Z543" s="209"/>
      <c r="AA543" s="210"/>
      <c r="AB543" s="259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</row>
    <row r="544" spans="1:204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00"/>
      <c r="U544" s="2"/>
      <c r="V544" s="60"/>
      <c r="W544" s="164"/>
      <c r="X544" s="60"/>
      <c r="Y544" s="209"/>
      <c r="Z544" s="209"/>
      <c r="AA544" s="210"/>
      <c r="AB544" s="259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</row>
    <row r="545" spans="1:204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00"/>
      <c r="U545" s="2"/>
      <c r="V545" s="60"/>
      <c r="W545" s="164"/>
      <c r="X545" s="60"/>
      <c r="Y545" s="209"/>
      <c r="Z545" s="209"/>
      <c r="AA545" s="210"/>
      <c r="AB545" s="259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</row>
    <row r="546" spans="1:204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00"/>
      <c r="U546" s="2"/>
      <c r="V546" s="60"/>
      <c r="W546" s="164"/>
      <c r="X546" s="60"/>
      <c r="Y546" s="209"/>
      <c r="Z546" s="209"/>
      <c r="AA546" s="210"/>
      <c r="AB546" s="259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</row>
    <row r="547" spans="1:204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00"/>
      <c r="U547" s="2"/>
      <c r="V547" s="60"/>
      <c r="W547" s="164"/>
      <c r="X547" s="60"/>
      <c r="Y547" s="209"/>
      <c r="Z547" s="209"/>
      <c r="AA547" s="210"/>
      <c r="AB547" s="259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</row>
    <row r="548" spans="1:204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00"/>
      <c r="U548" s="2"/>
      <c r="V548" s="60"/>
      <c r="W548" s="164"/>
      <c r="X548" s="60"/>
      <c r="Y548" s="209"/>
      <c r="Z548" s="209"/>
      <c r="AA548" s="210"/>
      <c r="AB548" s="259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</row>
    <row r="549" spans="1:204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00"/>
      <c r="U549" s="2"/>
      <c r="V549" s="60"/>
      <c r="W549" s="164"/>
      <c r="X549" s="60"/>
      <c r="Y549" s="209"/>
      <c r="Z549" s="209"/>
      <c r="AA549" s="210"/>
      <c r="AB549" s="259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</row>
    <row r="550" spans="1:204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00"/>
      <c r="U550" s="2"/>
      <c r="V550" s="60"/>
      <c r="W550" s="164"/>
      <c r="X550" s="60"/>
      <c r="Y550" s="209"/>
      <c r="Z550" s="209"/>
      <c r="AA550" s="210"/>
      <c r="AB550" s="259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</row>
    <row r="551" spans="1:204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00"/>
      <c r="U551" s="2"/>
      <c r="V551" s="60"/>
      <c r="W551" s="164"/>
      <c r="X551" s="60"/>
      <c r="Y551" s="209"/>
      <c r="Z551" s="209"/>
      <c r="AA551" s="210"/>
      <c r="AB551" s="259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</row>
    <row r="552" spans="1:204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00"/>
      <c r="U552" s="2"/>
      <c r="V552" s="60"/>
      <c r="W552" s="164"/>
      <c r="X552" s="60"/>
      <c r="Y552" s="209"/>
      <c r="Z552" s="209"/>
      <c r="AA552" s="210"/>
      <c r="AB552" s="259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</row>
    <row r="553" spans="1:204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00"/>
      <c r="U553" s="2"/>
      <c r="V553" s="60"/>
      <c r="W553" s="164"/>
      <c r="X553" s="60"/>
      <c r="Y553" s="209"/>
      <c r="Z553" s="209"/>
      <c r="AA553" s="210"/>
      <c r="AB553" s="259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</row>
    <row r="554" spans="1:204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00"/>
      <c r="U554" s="2"/>
      <c r="V554" s="60"/>
      <c r="W554" s="164"/>
      <c r="X554" s="60"/>
      <c r="Y554" s="209"/>
      <c r="Z554" s="209"/>
      <c r="AA554" s="210"/>
      <c r="AB554" s="259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</row>
    <row r="555" spans="1:204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00"/>
      <c r="U555" s="2"/>
      <c r="V555" s="60"/>
      <c r="W555" s="164"/>
      <c r="X555" s="60"/>
      <c r="Y555" s="209"/>
      <c r="Z555" s="209"/>
      <c r="AA555" s="210"/>
      <c r="AB555" s="259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</row>
    <row r="556" spans="1:204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00"/>
      <c r="U556" s="2"/>
      <c r="V556" s="60"/>
      <c r="W556" s="164"/>
      <c r="X556" s="60"/>
      <c r="Y556" s="209"/>
      <c r="Z556" s="209"/>
      <c r="AA556" s="210"/>
      <c r="AB556" s="259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</row>
    <row r="557" spans="1:204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00"/>
      <c r="U557" s="2"/>
      <c r="V557" s="60"/>
      <c r="W557" s="164"/>
      <c r="X557" s="60"/>
      <c r="Y557" s="209"/>
      <c r="Z557" s="209"/>
      <c r="AA557" s="210"/>
      <c r="AB557" s="259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</row>
    <row r="558" spans="1:204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00"/>
      <c r="U558" s="2"/>
      <c r="V558" s="60"/>
      <c r="W558" s="164"/>
      <c r="X558" s="60"/>
      <c r="Y558" s="209"/>
      <c r="Z558" s="209"/>
      <c r="AA558" s="210"/>
      <c r="AB558" s="259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</row>
    <row r="559" spans="1:204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00"/>
      <c r="U559" s="2"/>
      <c r="V559" s="60"/>
      <c r="W559" s="164"/>
      <c r="X559" s="60"/>
      <c r="Y559" s="209"/>
      <c r="Z559" s="209"/>
      <c r="AA559" s="210"/>
      <c r="AB559" s="259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</row>
    <row r="560" spans="1:204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00"/>
      <c r="U560" s="2"/>
      <c r="V560" s="60"/>
      <c r="W560" s="164"/>
      <c r="X560" s="60"/>
      <c r="Y560" s="209"/>
      <c r="Z560" s="209"/>
      <c r="AA560" s="210"/>
      <c r="AB560" s="259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</row>
    <row r="561" spans="1:204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00"/>
      <c r="U561" s="2"/>
      <c r="V561" s="60"/>
      <c r="W561" s="164"/>
      <c r="X561" s="60"/>
      <c r="Y561" s="209"/>
      <c r="Z561" s="209"/>
      <c r="AA561" s="210"/>
      <c r="AB561" s="259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</row>
    <row r="562" spans="1:204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00"/>
      <c r="U562" s="2"/>
      <c r="V562" s="60"/>
      <c r="W562" s="164"/>
      <c r="X562" s="60"/>
      <c r="Y562" s="209"/>
      <c r="Z562" s="209"/>
      <c r="AA562" s="210"/>
      <c r="AB562" s="259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</row>
    <row r="563" spans="1:204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00"/>
      <c r="U563" s="2"/>
      <c r="V563" s="60"/>
      <c r="W563" s="164"/>
      <c r="X563" s="60"/>
      <c r="Y563" s="209"/>
      <c r="Z563" s="209"/>
      <c r="AA563" s="210"/>
      <c r="AB563" s="259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</row>
    <row r="564" spans="1:204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00"/>
      <c r="U564" s="2"/>
      <c r="V564" s="60"/>
      <c r="W564" s="164"/>
      <c r="X564" s="60"/>
      <c r="Y564" s="209"/>
      <c r="Z564" s="209"/>
      <c r="AA564" s="210"/>
      <c r="AB564" s="259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</row>
    <row r="565" spans="1:204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00"/>
      <c r="U565" s="2"/>
      <c r="V565" s="60"/>
      <c r="W565" s="164"/>
      <c r="X565" s="60"/>
      <c r="Y565" s="209"/>
      <c r="Z565" s="209"/>
      <c r="AA565" s="210"/>
      <c r="AB565" s="259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</row>
    <row r="566" spans="1:204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00"/>
      <c r="U566" s="2"/>
      <c r="V566" s="60"/>
      <c r="W566" s="164"/>
      <c r="X566" s="60"/>
      <c r="Y566" s="209"/>
      <c r="Z566" s="209"/>
      <c r="AA566" s="210"/>
      <c r="AB566" s="259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</row>
    <row r="567" spans="1:204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00"/>
      <c r="U567" s="2"/>
      <c r="V567" s="60"/>
      <c r="W567" s="164"/>
      <c r="X567" s="60"/>
      <c r="Y567" s="209"/>
      <c r="Z567" s="209"/>
      <c r="AA567" s="210"/>
      <c r="AB567" s="259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</row>
    <row r="568" spans="1:204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00"/>
      <c r="U568" s="2"/>
      <c r="V568" s="60"/>
      <c r="W568" s="164"/>
      <c r="X568" s="60"/>
      <c r="Y568" s="209"/>
      <c r="Z568" s="209"/>
      <c r="AA568" s="210"/>
      <c r="AB568" s="259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</row>
    <row r="569" spans="1:204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00"/>
      <c r="U569" s="2"/>
      <c r="V569" s="60"/>
      <c r="W569" s="164"/>
      <c r="X569" s="60"/>
      <c r="Y569" s="209"/>
      <c r="Z569" s="209"/>
      <c r="AA569" s="210"/>
      <c r="AB569" s="259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</row>
    <row r="570" spans="1:204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00"/>
      <c r="U570" s="2"/>
      <c r="V570" s="60"/>
      <c r="W570" s="164"/>
      <c r="X570" s="60"/>
      <c r="Y570" s="209"/>
      <c r="Z570" s="209"/>
      <c r="AA570" s="210"/>
      <c r="AB570" s="259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</row>
    <row r="571" spans="1:204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00"/>
      <c r="U571" s="2"/>
      <c r="V571" s="60"/>
      <c r="W571" s="164"/>
      <c r="X571" s="60"/>
      <c r="Y571" s="209"/>
      <c r="Z571" s="209"/>
      <c r="AA571" s="210"/>
      <c r="AB571" s="259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</row>
    <row r="572" spans="1:204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00"/>
      <c r="U572" s="2"/>
      <c r="V572" s="60"/>
      <c r="W572" s="164"/>
      <c r="X572" s="60"/>
      <c r="Y572" s="209"/>
      <c r="Z572" s="209"/>
      <c r="AA572" s="210"/>
      <c r="AB572" s="259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</row>
    <row r="573" spans="1:204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00"/>
      <c r="U573" s="2"/>
      <c r="V573" s="60"/>
      <c r="W573" s="164"/>
      <c r="X573" s="60"/>
      <c r="Y573" s="209"/>
      <c r="Z573" s="209"/>
      <c r="AA573" s="210"/>
      <c r="AB573" s="259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</row>
    <row r="574" spans="1:204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00"/>
      <c r="U574" s="2"/>
      <c r="V574" s="60"/>
      <c r="W574" s="164"/>
      <c r="X574" s="60"/>
      <c r="Y574" s="209"/>
      <c r="Z574" s="209"/>
      <c r="AA574" s="210"/>
      <c r="AB574" s="259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</row>
    <row r="575" spans="1:204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00"/>
      <c r="U575" s="2"/>
      <c r="V575" s="60"/>
      <c r="W575" s="164"/>
      <c r="X575" s="60"/>
      <c r="Y575" s="209"/>
      <c r="Z575" s="209"/>
      <c r="AA575" s="210"/>
      <c r="AB575" s="259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</row>
    <row r="576" spans="1:204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00"/>
      <c r="U576" s="2"/>
      <c r="V576" s="60"/>
      <c r="W576" s="164"/>
      <c r="X576" s="60"/>
      <c r="Y576" s="209"/>
      <c r="Z576" s="209"/>
      <c r="AA576" s="210"/>
      <c r="AB576" s="259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</row>
    <row r="577" spans="1:204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00"/>
      <c r="U577" s="2"/>
      <c r="V577" s="60"/>
      <c r="W577" s="164"/>
      <c r="X577" s="60"/>
      <c r="Y577" s="209"/>
      <c r="Z577" s="209"/>
      <c r="AA577" s="210"/>
      <c r="AB577" s="259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</row>
    <row r="578" spans="1:204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00"/>
      <c r="U578" s="2"/>
      <c r="V578" s="60"/>
      <c r="W578" s="164"/>
      <c r="X578" s="60"/>
      <c r="Y578" s="209"/>
      <c r="Z578" s="209"/>
      <c r="AA578" s="210"/>
      <c r="AB578" s="259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</row>
    <row r="579" spans="1:204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00"/>
      <c r="U579" s="2"/>
      <c r="V579" s="60"/>
      <c r="W579" s="164"/>
      <c r="X579" s="60"/>
      <c r="Y579" s="209"/>
      <c r="Z579" s="209"/>
      <c r="AA579" s="210"/>
      <c r="AB579" s="259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</row>
    <row r="580" spans="1:204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00"/>
      <c r="U580" s="2"/>
      <c r="V580" s="60"/>
      <c r="W580" s="164"/>
      <c r="X580" s="60"/>
      <c r="Y580" s="209"/>
      <c r="Z580" s="209"/>
      <c r="AA580" s="210"/>
      <c r="AB580" s="259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</row>
    <row r="581" spans="1:204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00"/>
      <c r="U581" s="2"/>
      <c r="V581" s="60"/>
      <c r="W581" s="164"/>
      <c r="X581" s="60"/>
      <c r="Y581" s="209"/>
      <c r="Z581" s="209"/>
      <c r="AA581" s="210"/>
      <c r="AB581" s="259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</row>
    <row r="582" spans="1:204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00"/>
      <c r="U582" s="2"/>
      <c r="V582" s="60"/>
      <c r="W582" s="164"/>
      <c r="X582" s="60"/>
      <c r="Y582" s="209"/>
      <c r="Z582" s="209"/>
      <c r="AA582" s="210"/>
      <c r="AB582" s="259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</row>
    <row r="583" spans="1:204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00"/>
      <c r="U583" s="2"/>
      <c r="V583" s="60"/>
      <c r="W583" s="164"/>
      <c r="X583" s="60"/>
      <c r="Y583" s="209"/>
      <c r="Z583" s="209"/>
      <c r="AA583" s="210"/>
      <c r="AB583" s="259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</row>
    <row r="584" spans="1:204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00"/>
      <c r="U584" s="2"/>
      <c r="V584" s="60"/>
      <c r="W584" s="164"/>
      <c r="X584" s="60"/>
      <c r="Y584" s="209"/>
      <c r="Z584" s="209"/>
      <c r="AA584" s="210"/>
      <c r="AB584" s="259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</row>
    <row r="585" spans="1:204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00"/>
      <c r="U585" s="2"/>
      <c r="V585" s="60"/>
      <c r="W585" s="164"/>
      <c r="X585" s="60"/>
      <c r="Y585" s="209"/>
      <c r="Z585" s="209"/>
      <c r="AA585" s="210"/>
      <c r="AB585" s="259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</row>
    <row r="586" spans="1:204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00"/>
      <c r="U586" s="2"/>
      <c r="V586" s="60"/>
      <c r="W586" s="164"/>
      <c r="X586" s="60"/>
      <c r="Y586" s="209"/>
      <c r="Z586" s="209"/>
      <c r="AA586" s="210"/>
      <c r="AB586" s="259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</row>
    <row r="587" spans="1:204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00"/>
      <c r="U587" s="2"/>
      <c r="V587" s="60"/>
      <c r="W587" s="164"/>
      <c r="X587" s="60"/>
      <c r="Y587" s="209"/>
      <c r="Z587" s="209"/>
      <c r="AA587" s="210"/>
      <c r="AB587" s="259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</row>
    <row r="588" spans="1:204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00"/>
      <c r="U588" s="2"/>
      <c r="V588" s="60"/>
      <c r="W588" s="164"/>
      <c r="X588" s="60"/>
      <c r="Y588" s="209"/>
      <c r="Z588" s="209"/>
      <c r="AA588" s="210"/>
      <c r="AB588" s="259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</row>
    <row r="589" spans="1:204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00"/>
      <c r="U589" s="2"/>
      <c r="V589" s="60"/>
      <c r="W589" s="164"/>
      <c r="X589" s="60"/>
      <c r="Y589" s="209"/>
      <c r="Z589" s="209"/>
      <c r="AA589" s="210"/>
      <c r="AB589" s="259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</row>
    <row r="590" spans="1:204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00"/>
      <c r="U590" s="2"/>
      <c r="V590" s="60"/>
      <c r="W590" s="164"/>
      <c r="X590" s="60"/>
      <c r="Y590" s="209"/>
      <c r="Z590" s="209"/>
      <c r="AA590" s="210"/>
      <c r="AB590" s="259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</row>
    <row r="591" spans="1:204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00"/>
      <c r="U591" s="2"/>
      <c r="V591" s="60"/>
      <c r="W591" s="164"/>
      <c r="X591" s="60"/>
      <c r="Y591" s="209"/>
      <c r="Z591" s="209"/>
      <c r="AA591" s="210"/>
      <c r="AB591" s="259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</row>
    <row r="592" spans="1:204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00"/>
      <c r="U592" s="2"/>
      <c r="V592" s="60"/>
      <c r="W592" s="164"/>
      <c r="X592" s="60"/>
      <c r="Y592" s="209"/>
      <c r="Z592" s="209"/>
      <c r="AA592" s="210"/>
      <c r="AB592" s="259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</row>
    <row r="593" spans="1:204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00"/>
      <c r="U593" s="2"/>
      <c r="V593" s="60"/>
      <c r="W593" s="164"/>
      <c r="X593" s="60"/>
      <c r="Y593" s="209"/>
      <c r="Z593" s="209"/>
      <c r="AA593" s="210"/>
      <c r="AB593" s="259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</row>
    <row r="594" spans="1:204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00"/>
      <c r="U594" s="2"/>
      <c r="V594" s="60"/>
      <c r="W594" s="164"/>
      <c r="X594" s="60"/>
      <c r="Y594" s="209"/>
      <c r="Z594" s="209"/>
      <c r="AA594" s="210"/>
      <c r="AB594" s="259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</row>
    <row r="595" spans="1:204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00"/>
      <c r="U595" s="2"/>
      <c r="V595" s="60"/>
      <c r="W595" s="164"/>
      <c r="X595" s="60"/>
      <c r="Y595" s="209"/>
      <c r="Z595" s="209"/>
      <c r="AA595" s="210"/>
      <c r="AB595" s="259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</row>
    <row r="596" spans="1:204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00"/>
      <c r="U596" s="2"/>
      <c r="V596" s="60"/>
      <c r="W596" s="164"/>
      <c r="X596" s="60"/>
      <c r="Y596" s="209"/>
      <c r="Z596" s="209"/>
      <c r="AA596" s="210"/>
      <c r="AB596" s="259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</row>
    <row r="597" spans="1:204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00"/>
      <c r="U597" s="2"/>
      <c r="V597" s="60"/>
      <c r="W597" s="164"/>
      <c r="X597" s="60"/>
      <c r="Y597" s="209"/>
      <c r="Z597" s="209"/>
      <c r="AA597" s="210"/>
      <c r="AB597" s="259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</row>
    <row r="598" spans="1:204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00"/>
      <c r="U598" s="2"/>
      <c r="V598" s="60"/>
      <c r="W598" s="164"/>
      <c r="X598" s="60"/>
      <c r="Y598" s="209"/>
      <c r="Z598" s="209"/>
      <c r="AA598" s="210"/>
      <c r="AB598" s="259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</row>
    <row r="599" spans="1:204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00"/>
      <c r="U599" s="2"/>
      <c r="V599" s="60"/>
      <c r="W599" s="164"/>
      <c r="X599" s="60"/>
      <c r="Y599" s="209"/>
      <c r="Z599" s="209"/>
      <c r="AA599" s="210"/>
      <c r="AB599" s="259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</row>
    <row r="600" spans="1:204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00"/>
      <c r="U600" s="2"/>
      <c r="V600" s="60"/>
      <c r="W600" s="164"/>
      <c r="X600" s="60"/>
      <c r="Y600" s="209"/>
      <c r="Z600" s="209"/>
      <c r="AA600" s="210"/>
      <c r="AB600" s="259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</row>
    <row r="601" spans="1:204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00"/>
      <c r="U601" s="2"/>
      <c r="V601" s="60"/>
      <c r="W601" s="164"/>
      <c r="X601" s="60"/>
      <c r="Y601" s="209"/>
      <c r="Z601" s="209"/>
      <c r="AA601" s="210"/>
      <c r="AB601" s="259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</row>
    <row r="602" spans="1:204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00"/>
      <c r="U602" s="2"/>
      <c r="V602" s="60"/>
      <c r="W602" s="164"/>
      <c r="X602" s="60"/>
      <c r="Y602" s="209"/>
      <c r="Z602" s="209"/>
      <c r="AA602" s="210"/>
      <c r="AB602" s="259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</row>
    <row r="603" spans="1:204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00"/>
      <c r="U603" s="2"/>
      <c r="V603" s="60"/>
      <c r="W603" s="164"/>
      <c r="X603" s="60"/>
      <c r="Y603" s="209"/>
      <c r="Z603" s="209"/>
      <c r="AA603" s="210"/>
      <c r="AB603" s="259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</row>
    <row r="604" spans="1:204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00"/>
      <c r="U604" s="2"/>
      <c r="V604" s="60"/>
      <c r="W604" s="164"/>
      <c r="X604" s="60"/>
      <c r="Y604" s="209"/>
      <c r="Z604" s="209"/>
      <c r="AA604" s="210"/>
      <c r="AB604" s="259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</row>
    <row r="605" spans="1:204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00"/>
      <c r="U605" s="2"/>
      <c r="V605" s="60"/>
      <c r="W605" s="164"/>
      <c r="X605" s="60"/>
      <c r="Y605" s="209"/>
      <c r="Z605" s="209"/>
      <c r="AA605" s="210"/>
      <c r="AB605" s="259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</row>
    <row r="606" spans="1:204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00"/>
      <c r="U606" s="2"/>
      <c r="V606" s="60"/>
      <c r="W606" s="164"/>
      <c r="X606" s="60"/>
      <c r="Y606" s="209"/>
      <c r="Z606" s="209"/>
      <c r="AA606" s="210"/>
      <c r="AB606" s="259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</row>
    <row r="607" spans="1:204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00"/>
      <c r="U607" s="2"/>
      <c r="V607" s="60"/>
      <c r="W607" s="164"/>
      <c r="X607" s="60"/>
      <c r="Y607" s="209"/>
      <c r="Z607" s="209"/>
      <c r="AA607" s="210"/>
      <c r="AB607" s="259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</row>
    <row r="608" spans="1:204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00"/>
      <c r="U608" s="2"/>
      <c r="V608" s="60"/>
      <c r="W608" s="164"/>
      <c r="X608" s="60"/>
      <c r="Y608" s="209"/>
      <c r="Z608" s="209"/>
      <c r="AA608" s="210"/>
      <c r="AB608" s="259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</row>
    <row r="609" spans="1:204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00"/>
      <c r="U609" s="2"/>
      <c r="V609" s="60"/>
      <c r="W609" s="164"/>
      <c r="X609" s="60"/>
      <c r="Y609" s="209"/>
      <c r="Z609" s="209"/>
      <c r="AA609" s="210"/>
      <c r="AB609" s="259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</row>
    <row r="610" spans="1:204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00"/>
      <c r="U610" s="2"/>
      <c r="V610" s="60"/>
      <c r="W610" s="164"/>
      <c r="X610" s="60"/>
      <c r="Y610" s="209"/>
      <c r="Z610" s="209"/>
      <c r="AA610" s="210"/>
      <c r="AB610" s="259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</row>
    <row r="611" spans="1:204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00"/>
      <c r="U611" s="2"/>
      <c r="V611" s="60"/>
      <c r="W611" s="164"/>
      <c r="X611" s="60"/>
      <c r="Y611" s="209"/>
      <c r="Z611" s="209"/>
      <c r="AA611" s="210"/>
      <c r="AB611" s="259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</row>
    <row r="612" spans="1:204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00"/>
      <c r="U612" s="2"/>
      <c r="V612" s="60"/>
      <c r="W612" s="164"/>
      <c r="X612" s="60"/>
      <c r="Y612" s="209"/>
      <c r="Z612" s="209"/>
      <c r="AA612" s="210"/>
      <c r="AB612" s="259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</row>
    <row r="613" spans="1:204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00"/>
      <c r="U613" s="2"/>
      <c r="V613" s="60"/>
      <c r="W613" s="164"/>
      <c r="X613" s="60"/>
      <c r="Y613" s="209"/>
      <c r="Z613" s="209"/>
      <c r="AA613" s="210"/>
      <c r="AB613" s="259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</row>
    <row r="614" spans="1:204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00"/>
      <c r="U614" s="2"/>
      <c r="V614" s="60"/>
      <c r="W614" s="164"/>
      <c r="X614" s="60"/>
      <c r="Y614" s="209"/>
      <c r="Z614" s="209"/>
      <c r="AA614" s="210"/>
      <c r="AB614" s="259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</row>
    <row r="615" spans="1:204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00"/>
      <c r="U615" s="2"/>
      <c r="V615" s="60"/>
      <c r="W615" s="164"/>
      <c r="X615" s="60"/>
      <c r="Y615" s="209"/>
      <c r="Z615" s="209"/>
      <c r="AA615" s="210"/>
      <c r="AB615" s="259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</row>
    <row r="616" spans="1:204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00"/>
      <c r="U616" s="2"/>
      <c r="V616" s="60"/>
      <c r="W616" s="164"/>
      <c r="X616" s="60"/>
      <c r="Y616" s="209"/>
      <c r="Z616" s="209"/>
      <c r="AA616" s="210"/>
      <c r="AB616" s="259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</row>
    <row r="617" spans="1:204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00"/>
      <c r="U617" s="2"/>
      <c r="V617" s="60"/>
      <c r="W617" s="164"/>
      <c r="X617" s="60"/>
      <c r="Y617" s="209"/>
      <c r="Z617" s="209"/>
      <c r="AA617" s="210"/>
      <c r="AB617" s="259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</row>
    <row r="618" spans="1:204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00"/>
      <c r="U618" s="2"/>
      <c r="V618" s="60"/>
      <c r="W618" s="164"/>
      <c r="X618" s="60"/>
      <c r="Y618" s="209"/>
      <c r="Z618" s="209"/>
      <c r="AA618" s="210"/>
      <c r="AB618" s="259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</row>
    <row r="619" spans="1:204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00"/>
      <c r="U619" s="2"/>
      <c r="V619" s="60"/>
      <c r="W619" s="164"/>
      <c r="X619" s="60"/>
      <c r="Y619" s="209"/>
      <c r="Z619" s="209"/>
      <c r="AA619" s="210"/>
      <c r="AB619" s="259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</row>
    <row r="620" spans="1:204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00"/>
      <c r="U620" s="2"/>
      <c r="V620" s="60"/>
      <c r="W620" s="164"/>
      <c r="X620" s="60"/>
      <c r="Y620" s="209"/>
      <c r="Z620" s="209"/>
      <c r="AA620" s="210"/>
      <c r="AB620" s="259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</row>
    <row r="621" spans="1:204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00"/>
      <c r="U621" s="2"/>
      <c r="V621" s="60"/>
      <c r="W621" s="164"/>
      <c r="X621" s="60"/>
      <c r="Y621" s="209"/>
      <c r="Z621" s="209"/>
      <c r="AA621" s="210"/>
      <c r="AB621" s="259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</row>
    <row r="622" spans="1:204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00"/>
      <c r="U622" s="2"/>
      <c r="V622" s="60"/>
      <c r="W622" s="164"/>
      <c r="X622" s="60"/>
      <c r="Y622" s="209"/>
      <c r="Z622" s="209"/>
      <c r="AA622" s="210"/>
      <c r="AB622" s="259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</row>
    <row r="623" spans="1:204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00"/>
      <c r="U623" s="2"/>
      <c r="V623" s="60"/>
      <c r="W623" s="164"/>
      <c r="X623" s="60"/>
      <c r="Y623" s="209"/>
      <c r="Z623" s="209"/>
      <c r="AA623" s="210"/>
      <c r="AB623" s="259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</row>
    <row r="624" spans="1:204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00"/>
      <c r="U624" s="2"/>
      <c r="V624" s="60"/>
      <c r="W624" s="164"/>
      <c r="X624" s="60"/>
      <c r="Y624" s="209"/>
      <c r="Z624" s="209"/>
      <c r="AA624" s="210"/>
      <c r="AB624" s="259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</row>
    <row r="625" spans="1:204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00"/>
      <c r="U625" s="2"/>
      <c r="V625" s="60"/>
      <c r="W625" s="164"/>
      <c r="X625" s="60"/>
      <c r="Y625" s="209"/>
      <c r="Z625" s="209"/>
      <c r="AA625" s="210"/>
      <c r="AB625" s="259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</row>
    <row r="626" spans="1:204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00"/>
      <c r="U626" s="2"/>
      <c r="V626" s="60"/>
      <c r="W626" s="164"/>
      <c r="X626" s="60"/>
      <c r="Y626" s="209"/>
      <c r="Z626" s="209"/>
      <c r="AA626" s="210"/>
      <c r="AB626" s="259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</row>
    <row r="627" spans="1:204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00"/>
      <c r="U627" s="2"/>
      <c r="V627" s="60"/>
      <c r="W627" s="164"/>
      <c r="X627" s="60"/>
      <c r="Y627" s="209"/>
      <c r="Z627" s="209"/>
      <c r="AA627" s="210"/>
      <c r="AB627" s="259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</row>
    <row r="628" spans="1:204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00"/>
      <c r="U628" s="2"/>
      <c r="V628" s="60"/>
      <c r="W628" s="164"/>
      <c r="X628" s="60"/>
      <c r="Y628" s="209"/>
      <c r="Z628" s="209"/>
      <c r="AA628" s="210"/>
      <c r="AB628" s="259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</row>
    <row r="629" spans="1:204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00"/>
      <c r="U629" s="2"/>
      <c r="V629" s="60"/>
      <c r="W629" s="164"/>
      <c r="X629" s="60"/>
      <c r="Y629" s="209"/>
      <c r="Z629" s="209"/>
      <c r="AA629" s="210"/>
      <c r="AB629" s="259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</row>
    <row r="630" spans="1:204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00"/>
      <c r="U630" s="2"/>
      <c r="V630" s="60"/>
      <c r="W630" s="164"/>
      <c r="X630" s="60"/>
      <c r="Y630" s="209"/>
      <c r="Z630" s="209"/>
      <c r="AA630" s="210"/>
      <c r="AB630" s="259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</row>
    <row r="631" spans="1:204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00"/>
      <c r="U631" s="2"/>
      <c r="V631" s="60"/>
      <c r="W631" s="164"/>
      <c r="X631" s="60"/>
      <c r="Y631" s="209"/>
      <c r="Z631" s="209"/>
      <c r="AA631" s="210"/>
      <c r="AB631" s="259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</row>
    <row r="632" spans="1:204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00"/>
      <c r="U632" s="2"/>
      <c r="V632" s="60"/>
      <c r="W632" s="164"/>
      <c r="X632" s="60"/>
      <c r="Y632" s="209"/>
      <c r="Z632" s="209"/>
      <c r="AA632" s="210"/>
      <c r="AB632" s="259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</row>
    <row r="633" spans="1:204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00"/>
      <c r="U633" s="2"/>
      <c r="V633" s="60"/>
      <c r="W633" s="164"/>
      <c r="X633" s="60"/>
      <c r="Y633" s="209"/>
      <c r="Z633" s="209"/>
      <c r="AA633" s="210"/>
      <c r="AB633" s="259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</row>
    <row r="634" spans="1:204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00"/>
      <c r="U634" s="2"/>
      <c r="V634" s="60"/>
      <c r="W634" s="164"/>
      <c r="X634" s="60"/>
      <c r="Y634" s="209"/>
      <c r="Z634" s="209"/>
      <c r="AA634" s="210"/>
      <c r="AB634" s="259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</row>
    <row r="635" spans="1:204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00"/>
      <c r="U635" s="2"/>
      <c r="V635" s="60"/>
      <c r="W635" s="164"/>
      <c r="X635" s="60"/>
      <c r="Y635" s="209"/>
      <c r="Z635" s="209"/>
      <c r="AA635" s="210"/>
      <c r="AB635" s="259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</row>
    <row r="636" spans="1:204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00"/>
      <c r="U636" s="2"/>
      <c r="V636" s="60"/>
      <c r="W636" s="164"/>
      <c r="X636" s="60"/>
      <c r="Y636" s="209"/>
      <c r="Z636" s="209"/>
      <c r="AA636" s="210"/>
      <c r="AB636" s="259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</row>
    <row r="637" spans="1:204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00"/>
      <c r="U637" s="2"/>
      <c r="V637" s="60"/>
      <c r="W637" s="164"/>
      <c r="X637" s="60"/>
      <c r="Y637" s="209"/>
      <c r="Z637" s="209"/>
      <c r="AA637" s="210"/>
      <c r="AB637" s="259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</row>
    <row r="638" spans="1:204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00"/>
      <c r="U638" s="2"/>
      <c r="V638" s="60"/>
      <c r="W638" s="164"/>
      <c r="X638" s="60"/>
      <c r="Y638" s="209"/>
      <c r="Z638" s="209"/>
      <c r="AA638" s="210"/>
      <c r="AB638" s="259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</row>
    <row r="639" spans="1:204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00"/>
      <c r="U639" s="2"/>
      <c r="V639" s="60"/>
      <c r="W639" s="164"/>
      <c r="X639" s="60"/>
      <c r="Y639" s="209"/>
      <c r="Z639" s="209"/>
      <c r="AA639" s="210"/>
      <c r="AB639" s="259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</row>
    <row r="640" spans="1:204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00"/>
      <c r="U640" s="2"/>
      <c r="V640" s="60"/>
      <c r="W640" s="164"/>
      <c r="X640" s="60"/>
      <c r="Y640" s="209"/>
      <c r="Z640" s="209"/>
      <c r="AA640" s="210"/>
      <c r="AB640" s="259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</row>
    <row r="641" spans="1:204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00"/>
      <c r="U641" s="2"/>
      <c r="V641" s="60"/>
      <c r="W641" s="164"/>
      <c r="X641" s="60"/>
      <c r="Y641" s="209"/>
      <c r="Z641" s="209"/>
      <c r="AA641" s="210"/>
      <c r="AB641" s="259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</row>
    <row r="642" spans="1:204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00"/>
      <c r="U642" s="2"/>
      <c r="V642" s="60"/>
      <c r="W642" s="164"/>
      <c r="X642" s="60"/>
      <c r="Y642" s="209"/>
      <c r="Z642" s="209"/>
      <c r="AA642" s="210"/>
      <c r="AB642" s="259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</row>
    <row r="643" spans="1:204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00"/>
      <c r="U643" s="2"/>
      <c r="V643" s="60"/>
      <c r="W643" s="164"/>
      <c r="X643" s="60"/>
      <c r="Y643" s="209"/>
      <c r="Z643" s="209"/>
      <c r="AA643" s="210"/>
      <c r="AB643" s="259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</row>
    <row r="644" spans="1:204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00"/>
      <c r="U644" s="2"/>
      <c r="V644" s="60"/>
      <c r="W644" s="164"/>
      <c r="X644" s="60"/>
      <c r="Y644" s="209"/>
      <c r="Z644" s="209"/>
      <c r="AA644" s="210"/>
      <c r="AB644" s="259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</row>
    <row r="645" spans="1:204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00"/>
      <c r="U645" s="2"/>
      <c r="V645" s="60"/>
      <c r="W645" s="164"/>
      <c r="X645" s="60"/>
      <c r="Y645" s="209"/>
      <c r="Z645" s="209"/>
      <c r="AA645" s="210"/>
      <c r="AB645" s="259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</row>
    <row r="646" spans="1:204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00"/>
      <c r="U646" s="2"/>
      <c r="V646" s="60"/>
      <c r="W646" s="164"/>
      <c r="X646" s="60"/>
      <c r="Y646" s="209"/>
      <c r="Z646" s="209"/>
      <c r="AA646" s="210"/>
      <c r="AB646" s="259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</row>
    <row r="647" spans="1:204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00"/>
      <c r="U647" s="2"/>
      <c r="V647" s="60"/>
      <c r="W647" s="164"/>
      <c r="X647" s="60"/>
      <c r="Y647" s="209"/>
      <c r="Z647" s="209"/>
      <c r="AA647" s="210"/>
      <c r="AB647" s="259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</row>
    <row r="648" spans="1:204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00"/>
      <c r="U648" s="2"/>
      <c r="V648" s="60"/>
      <c r="W648" s="164"/>
      <c r="X648" s="60"/>
      <c r="Y648" s="209"/>
      <c r="Z648" s="209"/>
      <c r="AA648" s="210"/>
      <c r="AB648" s="259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</row>
    <row r="649" spans="1:204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00"/>
      <c r="U649" s="2"/>
      <c r="V649" s="60"/>
      <c r="W649" s="164"/>
      <c r="X649" s="60"/>
      <c r="Y649" s="209"/>
      <c r="Z649" s="209"/>
      <c r="AA649" s="210"/>
      <c r="AB649" s="259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</row>
    <row r="650" spans="1:204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00"/>
      <c r="U650" s="2"/>
      <c r="V650" s="60"/>
      <c r="W650" s="164"/>
      <c r="X650" s="60"/>
      <c r="Y650" s="209"/>
      <c r="Z650" s="209"/>
      <c r="AA650" s="210"/>
      <c r="AB650" s="259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</row>
    <row r="651" spans="1:204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00"/>
      <c r="U651" s="2"/>
      <c r="V651" s="60"/>
      <c r="W651" s="164"/>
      <c r="X651" s="60"/>
      <c r="Y651" s="209"/>
      <c r="Z651" s="209"/>
      <c r="AA651" s="210"/>
      <c r="AB651" s="259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</row>
    <row r="652" spans="1:204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00"/>
      <c r="U652" s="2"/>
      <c r="V652" s="60"/>
      <c r="W652" s="164"/>
      <c r="X652" s="60"/>
      <c r="Y652" s="209"/>
      <c r="Z652" s="209"/>
      <c r="AA652" s="210"/>
      <c r="AB652" s="259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</row>
    <row r="653" spans="1:204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00"/>
      <c r="U653" s="2"/>
      <c r="V653" s="60"/>
      <c r="W653" s="164"/>
      <c r="X653" s="60"/>
      <c r="Y653" s="209"/>
      <c r="Z653" s="209"/>
      <c r="AA653" s="210"/>
      <c r="AB653" s="259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</row>
    <row r="654" spans="1:204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00"/>
      <c r="U654" s="2"/>
      <c r="V654" s="60"/>
      <c r="W654" s="164"/>
      <c r="X654" s="60"/>
      <c r="Y654" s="209"/>
      <c r="Z654" s="209"/>
      <c r="AA654" s="210"/>
      <c r="AB654" s="259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</row>
    <row r="655" spans="1:204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00"/>
      <c r="U655" s="2"/>
      <c r="V655" s="60"/>
      <c r="W655" s="164"/>
      <c r="X655" s="60"/>
      <c r="Y655" s="209"/>
      <c r="Z655" s="209"/>
      <c r="AA655" s="210"/>
      <c r="AB655" s="259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</row>
    <row r="656" spans="1:204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00"/>
      <c r="U656" s="2"/>
      <c r="V656" s="60"/>
      <c r="W656" s="164"/>
      <c r="X656" s="60"/>
      <c r="Y656" s="209"/>
      <c r="Z656" s="209"/>
      <c r="AA656" s="210"/>
      <c r="AB656" s="259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</row>
    <row r="657" spans="1:204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00"/>
      <c r="U657" s="2"/>
      <c r="V657" s="60"/>
      <c r="W657" s="164"/>
      <c r="X657" s="60"/>
      <c r="Y657" s="209"/>
      <c r="Z657" s="209"/>
      <c r="AA657" s="210"/>
      <c r="AB657" s="259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</row>
    <row r="658" spans="1:204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00"/>
      <c r="U658" s="2"/>
      <c r="V658" s="60"/>
      <c r="W658" s="164"/>
      <c r="X658" s="60"/>
      <c r="Y658" s="209"/>
      <c r="Z658" s="209"/>
      <c r="AA658" s="210"/>
      <c r="AB658" s="259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</row>
    <row r="659" spans="1:204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00"/>
      <c r="U659" s="2"/>
      <c r="V659" s="60"/>
      <c r="W659" s="164"/>
      <c r="X659" s="60"/>
      <c r="Y659" s="209"/>
      <c r="Z659" s="209"/>
      <c r="AA659" s="210"/>
      <c r="AB659" s="259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</row>
    <row r="660" spans="1:204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00"/>
      <c r="U660" s="2"/>
      <c r="V660" s="60"/>
      <c r="W660" s="164"/>
      <c r="X660" s="60"/>
      <c r="Y660" s="209"/>
      <c r="Z660" s="209"/>
      <c r="AA660" s="210"/>
      <c r="AB660" s="259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</row>
    <row r="661" spans="1:204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00"/>
      <c r="U661" s="2"/>
      <c r="V661" s="60"/>
      <c r="W661" s="164"/>
      <c r="X661" s="60"/>
      <c r="Y661" s="209"/>
      <c r="Z661" s="209"/>
      <c r="AA661" s="210"/>
      <c r="AB661" s="259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</row>
    <row r="662" spans="1:204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00"/>
      <c r="U662" s="2"/>
      <c r="V662" s="60"/>
      <c r="W662" s="164"/>
      <c r="X662" s="60"/>
      <c r="Y662" s="209"/>
      <c r="Z662" s="209"/>
      <c r="AA662" s="210"/>
      <c r="AB662" s="259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</row>
    <row r="663" spans="1:204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00"/>
      <c r="U663" s="2"/>
      <c r="V663" s="60"/>
      <c r="W663" s="164"/>
      <c r="X663" s="60"/>
      <c r="Y663" s="209"/>
      <c r="Z663" s="209"/>
      <c r="AA663" s="210"/>
      <c r="AB663" s="259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</row>
    <row r="664" spans="1:204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00"/>
      <c r="U664" s="2"/>
      <c r="V664" s="60"/>
      <c r="W664" s="164"/>
      <c r="X664" s="60"/>
      <c r="Y664" s="209"/>
      <c r="Z664" s="209"/>
      <c r="AA664" s="210"/>
      <c r="AB664" s="259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</row>
    <row r="665" spans="1:204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00"/>
      <c r="U665" s="2"/>
      <c r="V665" s="60"/>
      <c r="W665" s="164"/>
      <c r="X665" s="60"/>
      <c r="Y665" s="209"/>
      <c r="Z665" s="209"/>
      <c r="AA665" s="210"/>
      <c r="AB665" s="259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</row>
    <row r="666" spans="1:204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00"/>
      <c r="U666" s="2"/>
      <c r="V666" s="60"/>
      <c r="W666" s="164"/>
      <c r="X666" s="60"/>
      <c r="Y666" s="209"/>
      <c r="Z666" s="209"/>
      <c r="AA666" s="210"/>
      <c r="AB666" s="259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</row>
    <row r="667" spans="1:204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00"/>
      <c r="U667" s="2"/>
      <c r="V667" s="60"/>
      <c r="W667" s="164"/>
      <c r="X667" s="60"/>
      <c r="Y667" s="209"/>
      <c r="Z667" s="209"/>
      <c r="AA667" s="210"/>
      <c r="AB667" s="259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</row>
    <row r="668" spans="1:204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00"/>
      <c r="U668" s="2"/>
      <c r="V668" s="60"/>
      <c r="W668" s="164"/>
      <c r="X668" s="60"/>
      <c r="Y668" s="209"/>
      <c r="Z668" s="209"/>
      <c r="AA668" s="210"/>
      <c r="AB668" s="259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</row>
    <row r="669" spans="1:204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00"/>
      <c r="U669" s="2"/>
      <c r="V669" s="60"/>
      <c r="W669" s="164"/>
      <c r="X669" s="60"/>
      <c r="Y669" s="209"/>
      <c r="Z669" s="209"/>
      <c r="AA669" s="210"/>
      <c r="AB669" s="259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</row>
    <row r="670" spans="1:204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00"/>
      <c r="U670" s="2"/>
      <c r="V670" s="60"/>
      <c r="W670" s="164"/>
      <c r="X670" s="60"/>
      <c r="Y670" s="209"/>
      <c r="Z670" s="209"/>
      <c r="AA670" s="210"/>
      <c r="AB670" s="259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</row>
    <row r="671" spans="1:204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00"/>
      <c r="U671" s="2"/>
      <c r="V671" s="60"/>
      <c r="W671" s="164"/>
      <c r="X671" s="60"/>
      <c r="Y671" s="209"/>
      <c r="Z671" s="209"/>
      <c r="AA671" s="210"/>
      <c r="AB671" s="259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</row>
    <row r="672" spans="1:204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00"/>
      <c r="U672" s="2"/>
      <c r="V672" s="60"/>
      <c r="W672" s="164"/>
      <c r="X672" s="60"/>
      <c r="Y672" s="209"/>
      <c r="Z672" s="209"/>
      <c r="AA672" s="210"/>
      <c r="AB672" s="259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</row>
    <row r="673" spans="1:204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00"/>
      <c r="U673" s="2"/>
      <c r="V673" s="60"/>
      <c r="W673" s="164"/>
      <c r="X673" s="60"/>
      <c r="Y673" s="209"/>
      <c r="Z673" s="209"/>
      <c r="AA673" s="210"/>
      <c r="AB673" s="259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</row>
    <row r="674" spans="1:204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00"/>
      <c r="U674" s="2"/>
      <c r="V674" s="60"/>
      <c r="W674" s="164"/>
      <c r="X674" s="60"/>
      <c r="Y674" s="209"/>
      <c r="Z674" s="209"/>
      <c r="AA674" s="210"/>
      <c r="AB674" s="259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</row>
    <row r="675" spans="1:204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00"/>
      <c r="U675" s="2"/>
      <c r="V675" s="60"/>
      <c r="W675" s="164"/>
      <c r="X675" s="60"/>
      <c r="Y675" s="209"/>
      <c r="Z675" s="209"/>
      <c r="AA675" s="210"/>
      <c r="AB675" s="259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</row>
    <row r="676" spans="1:204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00"/>
      <c r="U676" s="2"/>
      <c r="V676" s="60"/>
      <c r="W676" s="164"/>
      <c r="X676" s="60"/>
      <c r="Y676" s="209"/>
      <c r="Z676" s="209"/>
      <c r="AA676" s="210"/>
      <c r="AB676" s="259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</row>
    <row r="677" spans="1:204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00"/>
      <c r="U677" s="2"/>
      <c r="V677" s="60"/>
      <c r="W677" s="164"/>
      <c r="X677" s="60"/>
      <c r="Y677" s="209"/>
      <c r="Z677" s="209"/>
      <c r="AA677" s="210"/>
      <c r="AB677" s="259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</row>
    <row r="678" spans="1:204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00"/>
      <c r="U678" s="2"/>
      <c r="V678" s="60"/>
      <c r="W678" s="164"/>
      <c r="X678" s="60"/>
      <c r="Y678" s="209"/>
      <c r="Z678" s="209"/>
      <c r="AA678" s="210"/>
      <c r="AB678" s="259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</row>
    <row r="679" spans="1:204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00"/>
      <c r="U679" s="2"/>
      <c r="V679" s="60"/>
      <c r="W679" s="164"/>
      <c r="X679" s="60"/>
      <c r="Y679" s="209"/>
      <c r="Z679" s="209"/>
      <c r="AA679" s="210"/>
      <c r="AB679" s="259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</row>
    <row r="680" spans="1:204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00"/>
      <c r="U680" s="2"/>
      <c r="V680" s="60"/>
      <c r="W680" s="164"/>
      <c r="X680" s="60"/>
      <c r="Y680" s="209"/>
      <c r="Z680" s="209"/>
      <c r="AA680" s="210"/>
      <c r="AB680" s="259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</row>
    <row r="681" spans="1:204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00"/>
      <c r="U681" s="2"/>
      <c r="V681" s="60"/>
      <c r="W681" s="164"/>
      <c r="X681" s="60"/>
      <c r="Y681" s="209"/>
      <c r="Z681" s="209"/>
      <c r="AA681" s="210"/>
      <c r="AB681" s="259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</row>
    <row r="682" spans="1:204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00"/>
      <c r="U682" s="2"/>
      <c r="V682" s="60"/>
      <c r="W682" s="164"/>
      <c r="X682" s="60"/>
      <c r="Y682" s="209"/>
      <c r="Z682" s="209"/>
      <c r="AA682" s="210"/>
      <c r="AB682" s="259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</row>
    <row r="683" spans="1:204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00"/>
      <c r="U683" s="2"/>
      <c r="V683" s="60"/>
      <c r="W683" s="164"/>
      <c r="X683" s="60"/>
      <c r="Y683" s="209"/>
      <c r="Z683" s="209"/>
      <c r="AA683" s="210"/>
      <c r="AB683" s="259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</row>
    <row r="684" spans="1:204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00"/>
      <c r="U684" s="2"/>
      <c r="V684" s="60"/>
      <c r="W684" s="164"/>
      <c r="X684" s="60"/>
      <c r="Y684" s="209"/>
      <c r="Z684" s="209"/>
      <c r="AA684" s="210"/>
      <c r="AB684" s="259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</row>
    <row r="685" spans="1:204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00"/>
      <c r="U685" s="2"/>
      <c r="V685" s="60"/>
      <c r="W685" s="164"/>
      <c r="X685" s="60"/>
      <c r="Y685" s="209"/>
      <c r="Z685" s="209"/>
      <c r="AA685" s="210"/>
      <c r="AB685" s="259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</row>
    <row r="686" spans="1:204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00"/>
      <c r="U686" s="2"/>
      <c r="V686" s="60"/>
      <c r="W686" s="164"/>
      <c r="X686" s="60"/>
      <c r="Y686" s="209"/>
      <c r="Z686" s="209"/>
      <c r="AA686" s="210"/>
      <c r="AB686" s="259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</row>
    <row r="687" spans="1:204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00"/>
      <c r="U687" s="2"/>
      <c r="V687" s="60"/>
      <c r="W687" s="164"/>
      <c r="X687" s="60"/>
      <c r="Y687" s="209"/>
      <c r="Z687" s="209"/>
      <c r="AA687" s="210"/>
      <c r="AB687" s="259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</row>
    <row r="688" spans="1:204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00"/>
      <c r="U688" s="2"/>
      <c r="V688" s="60"/>
      <c r="W688" s="164"/>
      <c r="X688" s="60"/>
      <c r="Y688" s="209"/>
      <c r="Z688" s="209"/>
      <c r="AA688" s="210"/>
      <c r="AB688" s="259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</row>
    <row r="689" spans="1:204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00"/>
      <c r="U689" s="2"/>
      <c r="V689" s="60"/>
      <c r="W689" s="164"/>
      <c r="X689" s="60"/>
      <c r="Y689" s="209"/>
      <c r="Z689" s="209"/>
      <c r="AA689" s="210"/>
      <c r="AB689" s="259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</row>
    <row r="690" spans="1:204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00"/>
      <c r="U690" s="2"/>
      <c r="V690" s="60"/>
      <c r="W690" s="164"/>
      <c r="X690" s="60"/>
      <c r="Y690" s="209"/>
      <c r="Z690" s="209"/>
      <c r="AA690" s="210"/>
      <c r="AB690" s="259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</row>
    <row r="691" spans="1:204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00"/>
      <c r="U691" s="2"/>
      <c r="V691" s="60"/>
      <c r="W691" s="164"/>
      <c r="X691" s="60"/>
      <c r="Y691" s="209"/>
      <c r="Z691" s="209"/>
      <c r="AA691" s="210"/>
      <c r="AB691" s="259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</row>
    <row r="692" spans="1:204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00"/>
      <c r="U692" s="2"/>
      <c r="V692" s="60"/>
      <c r="W692" s="164"/>
      <c r="X692" s="60"/>
      <c r="Y692" s="209"/>
      <c r="Z692" s="209"/>
      <c r="AA692" s="210"/>
      <c r="AB692" s="259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</row>
    <row r="693" spans="1:204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00"/>
      <c r="U693" s="2"/>
      <c r="V693" s="60"/>
      <c r="W693" s="164"/>
      <c r="X693" s="60"/>
      <c r="Y693" s="209"/>
      <c r="Z693" s="209"/>
      <c r="AA693" s="210"/>
      <c r="AB693" s="259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</row>
    <row r="694" spans="1:204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00"/>
      <c r="U694" s="2"/>
      <c r="V694" s="60"/>
      <c r="W694" s="164"/>
      <c r="X694" s="60"/>
      <c r="Y694" s="209"/>
      <c r="Z694" s="209"/>
      <c r="AA694" s="210"/>
      <c r="AB694" s="259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</row>
    <row r="695" spans="1:204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00"/>
      <c r="U695" s="2"/>
      <c r="V695" s="60"/>
      <c r="W695" s="164"/>
      <c r="X695" s="60"/>
      <c r="Y695" s="209"/>
      <c r="Z695" s="209"/>
      <c r="AA695" s="210"/>
      <c r="AB695" s="259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</row>
    <row r="696" spans="1:204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00"/>
      <c r="U696" s="2"/>
      <c r="V696" s="60"/>
      <c r="W696" s="164"/>
      <c r="X696" s="60"/>
      <c r="Y696" s="209"/>
      <c r="Z696" s="209"/>
      <c r="AA696" s="210"/>
      <c r="AB696" s="259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</row>
    <row r="697" spans="1:204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00"/>
      <c r="U697" s="2"/>
      <c r="V697" s="60"/>
      <c r="W697" s="164"/>
      <c r="X697" s="60"/>
      <c r="Y697" s="209"/>
      <c r="Z697" s="209"/>
      <c r="AA697" s="210"/>
      <c r="AB697" s="259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</row>
    <row r="698" spans="1:204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00"/>
      <c r="U698" s="2"/>
      <c r="V698" s="60"/>
      <c r="W698" s="164"/>
      <c r="X698" s="60"/>
      <c r="Y698" s="209"/>
      <c r="Z698" s="209"/>
      <c r="AA698" s="210"/>
      <c r="AB698" s="259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</row>
    <row r="699" spans="1:204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00"/>
      <c r="U699" s="2"/>
      <c r="V699" s="60"/>
      <c r="W699" s="164"/>
      <c r="X699" s="60"/>
      <c r="Y699" s="209"/>
      <c r="Z699" s="209"/>
      <c r="AA699" s="210"/>
      <c r="AB699" s="259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</row>
    <row r="700" spans="1:204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00"/>
      <c r="U700" s="2"/>
      <c r="V700" s="60"/>
      <c r="W700" s="164"/>
      <c r="X700" s="60"/>
      <c r="Y700" s="209"/>
      <c r="Z700" s="209"/>
      <c r="AA700" s="210"/>
      <c r="AB700" s="259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</row>
    <row r="701" spans="1:204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00"/>
      <c r="U701" s="2"/>
      <c r="V701" s="60"/>
      <c r="W701" s="164"/>
      <c r="X701" s="60"/>
      <c r="Y701" s="209"/>
      <c r="Z701" s="209"/>
      <c r="AA701" s="210"/>
      <c r="AB701" s="259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</row>
    <row r="702" spans="1:204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00"/>
      <c r="U702" s="2"/>
      <c r="V702" s="60"/>
      <c r="W702" s="164"/>
      <c r="X702" s="60"/>
      <c r="Y702" s="209"/>
      <c r="Z702" s="209"/>
      <c r="AA702" s="210"/>
      <c r="AB702" s="259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</row>
    <row r="703" spans="1:204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00"/>
      <c r="U703" s="2"/>
      <c r="V703" s="60"/>
      <c r="W703" s="164"/>
      <c r="X703" s="60"/>
      <c r="Y703" s="209"/>
      <c r="Z703" s="209"/>
      <c r="AA703" s="210"/>
      <c r="AB703" s="259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</row>
    <row r="704" spans="1:204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00"/>
      <c r="U704" s="2"/>
      <c r="V704" s="60"/>
      <c r="W704" s="164"/>
      <c r="X704" s="60"/>
      <c r="Y704" s="209"/>
      <c r="Z704" s="209"/>
      <c r="AA704" s="210"/>
      <c r="AB704" s="259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</row>
    <row r="705" spans="1:204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00"/>
      <c r="U705" s="2"/>
      <c r="V705" s="60"/>
      <c r="W705" s="164"/>
      <c r="X705" s="60"/>
      <c r="Y705" s="209"/>
      <c r="Z705" s="209"/>
      <c r="AA705" s="210"/>
      <c r="AB705" s="259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</row>
    <row r="706" spans="1:204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00"/>
      <c r="U706" s="2"/>
      <c r="V706" s="60"/>
      <c r="W706" s="164"/>
      <c r="X706" s="60"/>
      <c r="Y706" s="209"/>
      <c r="Z706" s="209"/>
      <c r="AA706" s="210"/>
      <c r="AB706" s="259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</row>
    <row r="707" spans="1:204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00"/>
      <c r="U707" s="2"/>
      <c r="V707" s="60"/>
      <c r="W707" s="164"/>
      <c r="X707" s="60"/>
      <c r="Y707" s="209"/>
      <c r="Z707" s="209"/>
      <c r="AA707" s="210"/>
      <c r="AB707" s="259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</row>
    <row r="708" spans="1:204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00"/>
      <c r="U708" s="2"/>
      <c r="V708" s="60"/>
      <c r="W708" s="164"/>
      <c r="X708" s="60"/>
      <c r="Y708" s="209"/>
      <c r="Z708" s="209"/>
      <c r="AA708" s="210"/>
      <c r="AB708" s="259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</row>
    <row r="709" spans="1:204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00"/>
      <c r="U709" s="2"/>
      <c r="V709" s="60"/>
      <c r="W709" s="164"/>
      <c r="X709" s="60"/>
      <c r="Y709" s="209"/>
      <c r="Z709" s="209"/>
      <c r="AA709" s="210"/>
      <c r="AB709" s="259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</row>
    <row r="710" spans="1:204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00"/>
      <c r="U710" s="2"/>
      <c r="V710" s="60"/>
      <c r="W710" s="164"/>
      <c r="X710" s="60"/>
      <c r="Y710" s="209"/>
      <c r="Z710" s="209"/>
      <c r="AA710" s="210"/>
      <c r="AB710" s="259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</row>
    <row r="711" spans="1:204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00"/>
      <c r="U711" s="2"/>
      <c r="V711" s="60"/>
      <c r="W711" s="164"/>
      <c r="X711" s="60"/>
      <c r="Y711" s="209"/>
      <c r="Z711" s="209"/>
      <c r="AA711" s="210"/>
      <c r="AB711" s="259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</row>
    <row r="712" spans="1:204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00"/>
      <c r="U712" s="2"/>
      <c r="V712" s="60"/>
      <c r="W712" s="164"/>
      <c r="X712" s="60"/>
      <c r="Y712" s="209"/>
      <c r="Z712" s="209"/>
      <c r="AA712" s="210"/>
      <c r="AB712" s="259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</row>
    <row r="713" spans="1:204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00"/>
      <c r="U713" s="2"/>
      <c r="V713" s="60"/>
      <c r="W713" s="164"/>
      <c r="X713" s="60"/>
      <c r="Y713" s="209"/>
      <c r="Z713" s="209"/>
      <c r="AA713" s="210"/>
      <c r="AB713" s="259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</row>
    <row r="714" spans="1:204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00"/>
      <c r="U714" s="2"/>
      <c r="V714" s="60"/>
      <c r="W714" s="164"/>
      <c r="X714" s="60"/>
      <c r="Y714" s="209"/>
      <c r="Z714" s="209"/>
      <c r="AA714" s="210"/>
      <c r="AB714" s="259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</row>
    <row r="715" spans="1:204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00"/>
      <c r="U715" s="2"/>
      <c r="V715" s="60"/>
      <c r="W715" s="164"/>
      <c r="X715" s="60"/>
      <c r="Y715" s="209"/>
      <c r="Z715" s="209"/>
      <c r="AA715" s="210"/>
      <c r="AB715" s="259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</row>
    <row r="716" spans="1:204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00"/>
      <c r="U716" s="2"/>
      <c r="V716" s="60"/>
      <c r="W716" s="164"/>
      <c r="X716" s="60"/>
      <c r="Y716" s="209"/>
      <c r="Z716" s="209"/>
      <c r="AA716" s="210"/>
      <c r="AB716" s="259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</row>
    <row r="717" spans="1:204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00"/>
      <c r="U717" s="2"/>
      <c r="V717" s="60"/>
      <c r="W717" s="164"/>
      <c r="X717" s="60"/>
      <c r="Y717" s="209"/>
      <c r="Z717" s="209"/>
      <c r="AA717" s="210"/>
      <c r="AB717" s="259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</row>
    <row r="718" spans="1:204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00"/>
      <c r="U718" s="2"/>
      <c r="V718" s="60"/>
      <c r="W718" s="164"/>
      <c r="X718" s="60"/>
      <c r="Y718" s="209"/>
      <c r="Z718" s="209"/>
      <c r="AA718" s="210"/>
      <c r="AB718" s="259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</row>
    <row r="719" spans="1:204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00"/>
      <c r="U719" s="2"/>
      <c r="V719" s="60"/>
      <c r="W719" s="164"/>
      <c r="X719" s="60"/>
      <c r="Y719" s="209"/>
      <c r="Z719" s="209"/>
      <c r="AA719" s="210"/>
      <c r="AB719" s="259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</row>
    <row r="720" spans="1:204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00"/>
      <c r="U720" s="2"/>
      <c r="V720" s="60"/>
      <c r="W720" s="164"/>
      <c r="X720" s="60"/>
      <c r="Y720" s="209"/>
      <c r="Z720" s="209"/>
      <c r="AA720" s="210"/>
      <c r="AB720" s="259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</row>
    <row r="721" spans="1:204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00"/>
      <c r="U721" s="2"/>
      <c r="V721" s="60"/>
      <c r="W721" s="164"/>
      <c r="X721" s="60"/>
      <c r="Y721" s="209"/>
      <c r="Z721" s="209"/>
      <c r="AA721" s="210"/>
      <c r="AB721" s="259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</row>
    <row r="722" spans="1:204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00"/>
      <c r="U722" s="2"/>
      <c r="V722" s="60"/>
      <c r="W722" s="164"/>
      <c r="X722" s="60"/>
      <c r="Y722" s="209"/>
      <c r="Z722" s="209"/>
      <c r="AA722" s="210"/>
      <c r="AB722" s="259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</row>
    <row r="723" spans="1:204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00"/>
      <c r="U723" s="2"/>
      <c r="V723" s="60"/>
      <c r="W723" s="164"/>
      <c r="X723" s="60"/>
      <c r="Y723" s="209"/>
      <c r="Z723" s="209"/>
      <c r="AA723" s="210"/>
      <c r="AB723" s="259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</row>
    <row r="724" spans="1:204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00"/>
      <c r="U724" s="2"/>
      <c r="V724" s="60"/>
      <c r="W724" s="164"/>
      <c r="X724" s="60"/>
      <c r="Y724" s="209"/>
      <c r="Z724" s="209"/>
      <c r="AA724" s="210"/>
      <c r="AB724" s="259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</row>
    <row r="725" spans="1:204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00"/>
      <c r="U725" s="2"/>
      <c r="V725" s="60"/>
      <c r="W725" s="164"/>
      <c r="X725" s="60"/>
      <c r="Y725" s="209"/>
      <c r="Z725" s="209"/>
      <c r="AA725" s="210"/>
      <c r="AB725" s="259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</row>
    <row r="726" spans="1:204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00"/>
      <c r="U726" s="2"/>
      <c r="V726" s="60"/>
      <c r="W726" s="164"/>
      <c r="X726" s="60"/>
      <c r="Y726" s="209"/>
      <c r="Z726" s="209"/>
      <c r="AA726" s="210"/>
      <c r="AB726" s="259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</row>
    <row r="727" spans="1:204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00"/>
      <c r="U727" s="2"/>
      <c r="V727" s="60"/>
      <c r="W727" s="164"/>
      <c r="X727" s="60"/>
      <c r="Y727" s="209"/>
      <c r="Z727" s="209"/>
      <c r="AA727" s="210"/>
      <c r="AB727" s="259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</row>
    <row r="728" spans="1:204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00"/>
      <c r="U728" s="2"/>
      <c r="V728" s="60"/>
      <c r="W728" s="164"/>
      <c r="X728" s="60"/>
      <c r="Y728" s="209"/>
      <c r="Z728" s="209"/>
      <c r="AA728" s="210"/>
      <c r="AB728" s="259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</row>
    <row r="729" spans="1:204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00"/>
      <c r="U729" s="2"/>
      <c r="V729" s="60"/>
      <c r="W729" s="164"/>
      <c r="X729" s="60"/>
      <c r="Y729" s="209"/>
      <c r="Z729" s="209"/>
      <c r="AA729" s="210"/>
      <c r="AB729" s="259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</row>
    <row r="730" spans="1:204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00"/>
      <c r="U730" s="2"/>
      <c r="V730" s="60"/>
      <c r="W730" s="164"/>
      <c r="X730" s="60"/>
      <c r="Y730" s="209"/>
      <c r="Z730" s="209"/>
      <c r="AA730" s="210"/>
      <c r="AB730" s="259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</row>
    <row r="731" spans="1:204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00"/>
      <c r="U731" s="2"/>
      <c r="V731" s="60"/>
      <c r="W731" s="164"/>
      <c r="X731" s="60"/>
      <c r="Y731" s="209"/>
      <c r="Z731" s="209"/>
      <c r="AA731" s="210"/>
      <c r="AB731" s="259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</row>
    <row r="732" spans="1:204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00"/>
      <c r="U732" s="2"/>
      <c r="V732" s="60"/>
      <c r="W732" s="164"/>
      <c r="X732" s="60"/>
      <c r="Y732" s="209"/>
      <c r="Z732" s="209"/>
      <c r="AA732" s="210"/>
      <c r="AB732" s="259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</row>
    <row r="733" spans="1:204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00"/>
      <c r="U733" s="2"/>
      <c r="V733" s="60"/>
      <c r="W733" s="164"/>
      <c r="X733" s="60"/>
      <c r="Y733" s="209"/>
      <c r="Z733" s="209"/>
      <c r="AA733" s="210"/>
      <c r="AB733" s="259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</row>
    <row r="734" spans="1:204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00"/>
      <c r="U734" s="2"/>
      <c r="V734" s="60"/>
      <c r="W734" s="164"/>
      <c r="X734" s="60"/>
      <c r="Y734" s="209"/>
      <c r="Z734" s="209"/>
      <c r="AA734" s="210"/>
      <c r="AB734" s="259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</row>
    <row r="735" spans="1:204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00"/>
      <c r="U735" s="2"/>
      <c r="V735" s="60"/>
      <c r="W735" s="164"/>
      <c r="X735" s="60"/>
      <c r="Y735" s="209"/>
      <c r="Z735" s="209"/>
      <c r="AA735" s="210"/>
      <c r="AB735" s="259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</row>
    <row r="736" spans="1:204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00"/>
      <c r="U736" s="2"/>
      <c r="V736" s="60"/>
      <c r="W736" s="164"/>
      <c r="X736" s="60"/>
      <c r="Y736" s="209"/>
      <c r="Z736" s="209"/>
      <c r="AA736" s="210"/>
      <c r="AB736" s="259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</row>
    <row r="737" spans="1:204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00"/>
      <c r="U737" s="2"/>
      <c r="V737" s="60"/>
      <c r="W737" s="164"/>
      <c r="X737" s="60"/>
      <c r="Y737" s="209"/>
      <c r="Z737" s="209"/>
      <c r="AA737" s="210"/>
      <c r="AB737" s="259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</row>
    <row r="738" spans="1:204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00"/>
      <c r="U738" s="2"/>
      <c r="V738" s="60"/>
      <c r="W738" s="164"/>
      <c r="X738" s="60"/>
      <c r="Y738" s="209"/>
      <c r="Z738" s="209"/>
      <c r="AA738" s="210"/>
      <c r="AB738" s="259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</row>
    <row r="739" spans="1:204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00"/>
      <c r="U739" s="2"/>
      <c r="V739" s="60"/>
      <c r="W739" s="164"/>
      <c r="X739" s="60"/>
      <c r="Y739" s="209"/>
      <c r="Z739" s="209"/>
      <c r="AA739" s="210"/>
      <c r="AB739" s="259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</row>
    <row r="740" spans="1:204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00"/>
      <c r="U740" s="2"/>
      <c r="V740" s="60"/>
      <c r="W740" s="164"/>
      <c r="X740" s="60"/>
      <c r="Y740" s="209"/>
      <c r="Z740" s="209"/>
      <c r="AA740" s="210"/>
      <c r="AB740" s="259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</row>
    <row r="741" spans="1:204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00"/>
      <c r="U741" s="2"/>
      <c r="V741" s="60"/>
      <c r="W741" s="164"/>
      <c r="X741" s="60"/>
      <c r="Y741" s="209"/>
      <c r="Z741" s="209"/>
      <c r="AA741" s="210"/>
      <c r="AB741" s="259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</row>
    <row r="742" spans="1:204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00"/>
      <c r="U742" s="2"/>
      <c r="V742" s="60"/>
      <c r="W742" s="164"/>
      <c r="X742" s="60"/>
      <c r="Y742" s="209"/>
      <c r="Z742" s="209"/>
      <c r="AA742" s="210"/>
      <c r="AB742" s="259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</row>
    <row r="743" spans="1:204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00"/>
      <c r="U743" s="2"/>
      <c r="V743" s="60"/>
      <c r="W743" s="164"/>
      <c r="X743" s="60"/>
      <c r="Y743" s="209"/>
      <c r="Z743" s="209"/>
      <c r="AA743" s="210"/>
      <c r="AB743" s="259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</row>
    <row r="744" spans="1:204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00"/>
      <c r="U744" s="2"/>
      <c r="V744" s="60"/>
      <c r="W744" s="164"/>
      <c r="X744" s="60"/>
      <c r="Y744" s="209"/>
      <c r="Z744" s="209"/>
      <c r="AA744" s="210"/>
      <c r="AB744" s="259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</row>
    <row r="745" spans="1:204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00"/>
      <c r="U745" s="2"/>
      <c r="V745" s="60"/>
      <c r="W745" s="164"/>
      <c r="X745" s="60"/>
      <c r="Y745" s="209"/>
      <c r="Z745" s="209"/>
      <c r="AA745" s="210"/>
      <c r="AB745" s="259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</row>
    <row r="746" spans="1:204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00"/>
      <c r="U746" s="2"/>
      <c r="V746" s="60"/>
      <c r="W746" s="164"/>
      <c r="X746" s="60"/>
      <c r="Y746" s="209"/>
      <c r="Z746" s="209"/>
      <c r="AA746" s="210"/>
      <c r="AB746" s="259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</row>
    <row r="747" spans="1:204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00"/>
      <c r="U747" s="2"/>
      <c r="V747" s="60"/>
      <c r="W747" s="164"/>
      <c r="X747" s="60"/>
      <c r="Y747" s="209"/>
      <c r="Z747" s="209"/>
      <c r="AA747" s="210"/>
      <c r="AB747" s="259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</row>
    <row r="748" spans="1:204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00"/>
      <c r="U748" s="2"/>
      <c r="V748" s="60"/>
      <c r="W748" s="164"/>
      <c r="X748" s="60"/>
      <c r="Y748" s="209"/>
      <c r="Z748" s="209"/>
      <c r="AA748" s="210"/>
      <c r="AB748" s="259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</row>
    <row r="749" spans="1:204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00"/>
      <c r="U749" s="2"/>
      <c r="V749" s="60"/>
      <c r="W749" s="164"/>
      <c r="X749" s="60"/>
      <c r="Y749" s="209"/>
      <c r="Z749" s="209"/>
      <c r="AA749" s="210"/>
      <c r="AB749" s="259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</row>
    <row r="750" spans="1:204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00"/>
      <c r="U750" s="2"/>
      <c r="V750" s="60"/>
      <c r="W750" s="164"/>
      <c r="X750" s="60"/>
      <c r="Y750" s="209"/>
      <c r="Z750" s="209"/>
      <c r="AA750" s="210"/>
      <c r="AB750" s="259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</row>
    <row r="751" spans="1:204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00"/>
      <c r="U751" s="2"/>
      <c r="V751" s="60"/>
      <c r="W751" s="164"/>
      <c r="X751" s="60"/>
      <c r="Y751" s="209"/>
      <c r="Z751" s="209"/>
      <c r="AA751" s="210"/>
      <c r="AB751" s="259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</row>
    <row r="752" spans="1:204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00"/>
      <c r="U752" s="2"/>
      <c r="V752" s="60"/>
      <c r="W752" s="164"/>
      <c r="X752" s="60"/>
      <c r="Y752" s="209"/>
      <c r="Z752" s="209"/>
      <c r="AA752" s="210"/>
      <c r="AB752" s="259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</row>
    <row r="753" spans="1:204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00"/>
      <c r="U753" s="2"/>
      <c r="V753" s="60"/>
      <c r="W753" s="164"/>
      <c r="X753" s="60"/>
      <c r="Y753" s="209"/>
      <c r="Z753" s="209"/>
      <c r="AA753" s="210"/>
      <c r="AB753" s="259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</row>
    <row r="754" spans="1:204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00"/>
      <c r="U754" s="2"/>
      <c r="V754" s="60"/>
      <c r="W754" s="164"/>
      <c r="X754" s="60"/>
      <c r="Y754" s="209"/>
      <c r="Z754" s="209"/>
      <c r="AA754" s="210"/>
      <c r="AB754" s="259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</row>
    <row r="755" spans="1:204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00"/>
      <c r="U755" s="2"/>
      <c r="V755" s="60"/>
      <c r="W755" s="164"/>
      <c r="X755" s="60"/>
      <c r="Y755" s="209"/>
      <c r="Z755" s="209"/>
      <c r="AA755" s="210"/>
      <c r="AB755" s="259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</row>
    <row r="756" spans="1:204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00"/>
      <c r="U756" s="2"/>
      <c r="V756" s="60"/>
      <c r="W756" s="164"/>
      <c r="X756" s="60"/>
      <c r="Y756" s="209"/>
      <c r="Z756" s="209"/>
      <c r="AA756" s="210"/>
      <c r="AB756" s="259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</row>
    <row r="757" spans="1:204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00"/>
      <c r="U757" s="2"/>
      <c r="V757" s="60"/>
      <c r="W757" s="164"/>
      <c r="X757" s="60"/>
      <c r="Y757" s="209"/>
      <c r="Z757" s="209"/>
      <c r="AA757" s="210"/>
      <c r="AB757" s="259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</row>
    <row r="758" spans="1:204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00"/>
      <c r="U758" s="2"/>
      <c r="V758" s="60"/>
      <c r="W758" s="164"/>
      <c r="X758" s="60"/>
      <c r="Y758" s="209"/>
      <c r="Z758" s="209"/>
      <c r="AA758" s="210"/>
      <c r="AB758" s="259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</row>
    <row r="759" spans="1:204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00"/>
      <c r="U759" s="2"/>
      <c r="V759" s="60"/>
      <c r="W759" s="164"/>
      <c r="X759" s="60"/>
      <c r="Y759" s="209"/>
      <c r="Z759" s="209"/>
      <c r="AA759" s="210"/>
      <c r="AB759" s="259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</row>
    <row r="760" spans="1:204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00"/>
      <c r="U760" s="2"/>
      <c r="V760" s="60"/>
      <c r="W760" s="164"/>
      <c r="X760" s="60"/>
      <c r="Y760" s="209"/>
      <c r="Z760" s="209"/>
      <c r="AA760" s="210"/>
      <c r="AB760" s="259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</row>
    <row r="761" spans="1:204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00"/>
      <c r="U761" s="2"/>
      <c r="V761" s="60"/>
      <c r="W761" s="164"/>
      <c r="X761" s="60"/>
      <c r="Y761" s="209"/>
      <c r="Z761" s="209"/>
      <c r="AA761" s="210"/>
      <c r="AB761" s="259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</row>
    <row r="762" spans="1:204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00"/>
      <c r="U762" s="2"/>
      <c r="V762" s="60"/>
      <c r="W762" s="164"/>
      <c r="X762" s="60"/>
      <c r="Y762" s="209"/>
      <c r="Z762" s="209"/>
      <c r="AA762" s="210"/>
      <c r="AB762" s="259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</row>
    <row r="763" spans="1:204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00"/>
      <c r="U763" s="2"/>
      <c r="V763" s="60"/>
      <c r="W763" s="164"/>
      <c r="X763" s="60"/>
      <c r="Y763" s="209"/>
      <c r="Z763" s="209"/>
      <c r="AA763" s="210"/>
      <c r="AB763" s="259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</row>
    <row r="764" spans="1:204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00"/>
      <c r="U764" s="2"/>
      <c r="V764" s="60"/>
      <c r="W764" s="164"/>
      <c r="X764" s="60"/>
      <c r="Y764" s="209"/>
      <c r="Z764" s="209"/>
      <c r="AA764" s="210"/>
      <c r="AB764" s="259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</row>
    <row r="765" spans="1:204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00"/>
      <c r="U765" s="2"/>
      <c r="V765" s="60"/>
      <c r="W765" s="164"/>
      <c r="X765" s="60"/>
      <c r="Y765" s="209"/>
      <c r="Z765" s="209"/>
      <c r="AA765" s="210"/>
      <c r="AB765" s="259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</row>
    <row r="766" spans="1:204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00"/>
      <c r="U766" s="2"/>
      <c r="V766" s="60"/>
      <c r="W766" s="164"/>
      <c r="X766" s="60"/>
      <c r="Y766" s="209"/>
      <c r="Z766" s="209"/>
      <c r="AA766" s="210"/>
      <c r="AB766" s="259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</row>
    <row r="767" spans="1:204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00"/>
      <c r="U767" s="2"/>
      <c r="V767" s="60"/>
      <c r="W767" s="164"/>
      <c r="X767" s="60"/>
      <c r="Y767" s="209"/>
      <c r="Z767" s="209"/>
      <c r="AA767" s="210"/>
      <c r="AB767" s="259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</row>
    <row r="768" spans="1:204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00"/>
      <c r="U768" s="2"/>
      <c r="V768" s="60"/>
      <c r="W768" s="164"/>
      <c r="X768" s="60"/>
      <c r="Y768" s="209"/>
      <c r="Z768" s="209"/>
      <c r="AA768" s="210"/>
      <c r="AB768" s="259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</row>
    <row r="769" spans="1:204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00"/>
      <c r="U769" s="2"/>
      <c r="V769" s="60"/>
      <c r="W769" s="164"/>
      <c r="X769" s="60"/>
      <c r="Y769" s="209"/>
      <c r="Z769" s="209"/>
      <c r="AA769" s="210"/>
      <c r="AB769" s="259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</row>
    <row r="770" spans="1:204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00"/>
      <c r="U770" s="2"/>
      <c r="V770" s="60"/>
      <c r="W770" s="164"/>
      <c r="X770" s="60"/>
      <c r="Y770" s="209"/>
      <c r="Z770" s="209"/>
      <c r="AA770" s="210"/>
      <c r="AB770" s="259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</row>
    <row r="771" spans="1:204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00"/>
      <c r="U771" s="2"/>
      <c r="V771" s="60"/>
      <c r="W771" s="164"/>
      <c r="X771" s="60"/>
      <c r="Y771" s="209"/>
      <c r="Z771" s="209"/>
      <c r="AA771" s="210"/>
      <c r="AB771" s="259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</row>
    <row r="772" spans="1:204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00"/>
      <c r="U772" s="2"/>
      <c r="V772" s="60"/>
      <c r="W772" s="164"/>
      <c r="X772" s="60"/>
      <c r="Y772" s="209"/>
      <c r="Z772" s="209"/>
      <c r="AA772" s="210"/>
      <c r="AB772" s="259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</row>
    <row r="773" spans="1:204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00"/>
      <c r="U773" s="2"/>
      <c r="V773" s="60"/>
      <c r="W773" s="164"/>
      <c r="X773" s="60"/>
      <c r="Y773" s="209"/>
      <c r="Z773" s="209"/>
      <c r="AA773" s="210"/>
      <c r="AB773" s="259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</row>
    <row r="774" spans="1:204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00"/>
      <c r="U774" s="2"/>
      <c r="V774" s="60"/>
      <c r="W774" s="164"/>
      <c r="X774" s="60"/>
      <c r="Y774" s="209"/>
      <c r="Z774" s="209"/>
      <c r="AA774" s="210"/>
      <c r="AB774" s="259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</row>
    <row r="775" spans="1:204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00"/>
      <c r="U775" s="2"/>
      <c r="V775" s="60"/>
      <c r="W775" s="164"/>
      <c r="X775" s="60"/>
      <c r="Y775" s="209"/>
      <c r="Z775" s="209"/>
      <c r="AA775" s="210"/>
      <c r="AB775" s="259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</row>
    <row r="776" spans="1:204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00"/>
      <c r="U776" s="2"/>
      <c r="V776" s="60"/>
      <c r="W776" s="164"/>
      <c r="X776" s="60"/>
      <c r="Y776" s="209"/>
      <c r="Z776" s="209"/>
      <c r="AA776" s="210"/>
      <c r="AB776" s="259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</row>
    <row r="777" spans="1:204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00"/>
      <c r="U777" s="2"/>
      <c r="V777" s="60"/>
      <c r="W777" s="164"/>
      <c r="X777" s="60"/>
      <c r="Y777" s="209"/>
      <c r="Z777" s="209"/>
      <c r="AA777" s="210"/>
      <c r="AB777" s="259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</row>
    <row r="778" spans="1:204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00"/>
      <c r="U778" s="2"/>
      <c r="V778" s="60"/>
      <c r="W778" s="164"/>
      <c r="X778" s="60"/>
      <c r="Y778" s="209"/>
      <c r="Z778" s="209"/>
      <c r="AA778" s="210"/>
      <c r="AB778" s="259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</row>
    <row r="779" spans="1:204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00"/>
      <c r="U779" s="2"/>
      <c r="V779" s="60"/>
      <c r="W779" s="164"/>
      <c r="X779" s="60"/>
      <c r="Y779" s="209"/>
      <c r="Z779" s="209"/>
      <c r="AA779" s="210"/>
      <c r="AB779" s="259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</row>
    <row r="780" spans="1:204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00"/>
      <c r="U780" s="2"/>
      <c r="V780" s="60"/>
      <c r="W780" s="164"/>
      <c r="X780" s="60"/>
      <c r="Y780" s="209"/>
      <c r="Z780" s="209"/>
      <c r="AA780" s="210"/>
      <c r="AB780" s="259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</row>
    <row r="781" spans="1:204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00"/>
      <c r="U781" s="2"/>
      <c r="V781" s="60"/>
      <c r="W781" s="164"/>
      <c r="X781" s="60"/>
      <c r="Y781" s="209"/>
      <c r="Z781" s="209"/>
      <c r="AA781" s="210"/>
      <c r="AB781" s="259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</row>
    <row r="782" spans="1:204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00"/>
      <c r="U782" s="2"/>
      <c r="V782" s="60"/>
      <c r="W782" s="164"/>
      <c r="X782" s="60"/>
      <c r="Y782" s="209"/>
      <c r="Z782" s="209"/>
      <c r="AA782" s="210"/>
      <c r="AB782" s="259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</row>
    <row r="783" spans="1:204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00"/>
      <c r="U783" s="2"/>
      <c r="V783" s="60"/>
      <c r="W783" s="164"/>
      <c r="X783" s="60"/>
      <c r="Y783" s="209"/>
      <c r="Z783" s="209"/>
      <c r="AA783" s="210"/>
      <c r="AB783" s="259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</row>
    <row r="784" spans="1:204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00"/>
      <c r="U784" s="2"/>
      <c r="V784" s="60"/>
      <c r="W784" s="164"/>
      <c r="X784" s="60"/>
      <c r="Y784" s="209"/>
      <c r="Z784" s="209"/>
      <c r="AA784" s="210"/>
      <c r="AB784" s="259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</row>
    <row r="785" spans="1:204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00"/>
      <c r="U785" s="2"/>
      <c r="V785" s="60"/>
      <c r="W785" s="164"/>
      <c r="X785" s="60"/>
      <c r="Y785" s="209"/>
      <c r="Z785" s="209"/>
      <c r="AA785" s="210"/>
      <c r="AB785" s="259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</row>
    <row r="786" spans="1:204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00"/>
      <c r="U786" s="2"/>
      <c r="V786" s="60"/>
      <c r="W786" s="164"/>
      <c r="X786" s="60"/>
      <c r="Y786" s="209"/>
      <c r="Z786" s="209"/>
      <c r="AA786" s="210"/>
      <c r="AB786" s="259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</row>
    <row r="787" spans="1:204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00"/>
      <c r="U787" s="2"/>
      <c r="V787" s="60"/>
      <c r="W787" s="164"/>
      <c r="X787" s="60"/>
      <c r="Y787" s="209"/>
      <c r="Z787" s="209"/>
      <c r="AA787" s="210"/>
      <c r="AB787" s="259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</row>
    <row r="788" spans="1:204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00"/>
      <c r="U788" s="2"/>
      <c r="V788" s="60"/>
      <c r="W788" s="164"/>
      <c r="X788" s="60"/>
      <c r="Y788" s="209"/>
      <c r="Z788" s="209"/>
      <c r="AA788" s="210"/>
      <c r="AB788" s="259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</row>
    <row r="789" spans="1:204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00"/>
      <c r="U789" s="2"/>
      <c r="V789" s="60"/>
      <c r="W789" s="164"/>
      <c r="X789" s="60"/>
      <c r="Y789" s="209"/>
      <c r="Z789" s="209"/>
      <c r="AA789" s="210"/>
      <c r="AB789" s="259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</row>
    <row r="790" spans="1:204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00"/>
      <c r="U790" s="2"/>
      <c r="V790" s="60"/>
      <c r="W790" s="164"/>
      <c r="X790" s="60"/>
      <c r="Y790" s="209"/>
      <c r="Z790" s="209"/>
      <c r="AA790" s="210"/>
      <c r="AB790" s="259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</row>
    <row r="791" spans="1:204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00"/>
      <c r="U791" s="2"/>
      <c r="V791" s="60"/>
      <c r="W791" s="164"/>
      <c r="X791" s="60"/>
      <c r="Y791" s="209"/>
      <c r="Z791" s="209"/>
      <c r="AA791" s="210"/>
      <c r="AB791" s="259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</row>
    <row r="792" spans="1:204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00"/>
      <c r="U792" s="2"/>
      <c r="V792" s="60"/>
      <c r="W792" s="164"/>
      <c r="X792" s="60"/>
      <c r="Y792" s="209"/>
      <c r="Z792" s="209"/>
      <c r="AA792" s="210"/>
      <c r="AB792" s="259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</row>
    <row r="793" spans="1:204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00"/>
      <c r="U793" s="2"/>
      <c r="V793" s="60"/>
      <c r="W793" s="164"/>
      <c r="X793" s="60"/>
      <c r="Y793" s="209"/>
      <c r="Z793" s="209"/>
      <c r="AA793" s="210"/>
      <c r="AB793" s="259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</row>
    <row r="794" spans="1:204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00"/>
      <c r="U794" s="2"/>
      <c r="V794" s="60"/>
      <c r="W794" s="164"/>
      <c r="X794" s="60"/>
      <c r="Y794" s="209"/>
      <c r="Z794" s="209"/>
      <c r="AA794" s="210"/>
      <c r="AB794" s="259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</row>
    <row r="795" spans="1:204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00"/>
      <c r="U795" s="2"/>
      <c r="V795" s="60"/>
      <c r="W795" s="164"/>
      <c r="X795" s="60"/>
      <c r="Y795" s="209"/>
      <c r="Z795" s="209"/>
      <c r="AA795" s="210"/>
      <c r="AB795" s="259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</row>
    <row r="796" spans="1:204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00"/>
      <c r="U796" s="2"/>
      <c r="V796" s="60"/>
      <c r="W796" s="164"/>
      <c r="X796" s="60"/>
      <c r="Y796" s="209"/>
      <c r="Z796" s="209"/>
      <c r="AA796" s="210"/>
      <c r="AB796" s="259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</row>
    <row r="797" spans="1:204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00"/>
      <c r="U797" s="2"/>
      <c r="V797" s="60"/>
      <c r="W797" s="164"/>
      <c r="X797" s="60"/>
      <c r="Y797" s="209"/>
      <c r="Z797" s="209"/>
      <c r="AA797" s="210"/>
      <c r="AB797" s="259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</row>
    <row r="798" spans="1:204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00"/>
      <c r="U798" s="2"/>
      <c r="V798" s="60"/>
      <c r="W798" s="164"/>
      <c r="X798" s="60"/>
      <c r="Y798" s="209"/>
      <c r="Z798" s="209"/>
      <c r="AA798" s="210"/>
      <c r="AB798" s="259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</row>
    <row r="799" spans="1:204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00"/>
      <c r="U799" s="2"/>
      <c r="V799" s="60"/>
      <c r="W799" s="164"/>
      <c r="X799" s="60"/>
      <c r="Y799" s="209"/>
      <c r="Z799" s="209"/>
      <c r="AA799" s="210"/>
      <c r="AB799" s="259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</row>
    <row r="800" spans="1:204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00"/>
      <c r="U800" s="2"/>
      <c r="V800" s="60"/>
      <c r="W800" s="164"/>
      <c r="X800" s="60"/>
      <c r="Y800" s="209"/>
      <c r="Z800" s="209"/>
      <c r="AA800" s="210"/>
      <c r="AB800" s="259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</row>
    <row r="801" spans="1:204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00"/>
      <c r="U801" s="2"/>
      <c r="V801" s="60"/>
      <c r="W801" s="164"/>
      <c r="X801" s="60"/>
      <c r="Y801" s="209"/>
      <c r="Z801" s="209"/>
      <c r="AA801" s="210"/>
      <c r="AB801" s="259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</row>
    <row r="802" spans="1:204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00"/>
      <c r="U802" s="2"/>
      <c r="V802" s="60"/>
      <c r="W802" s="164"/>
      <c r="X802" s="60"/>
      <c r="Y802" s="209"/>
      <c r="Z802" s="209"/>
      <c r="AA802" s="210"/>
      <c r="AB802" s="259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</row>
    <row r="803" spans="1:204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00"/>
      <c r="U803" s="2"/>
      <c r="V803" s="60"/>
      <c r="W803" s="164"/>
      <c r="X803" s="60"/>
      <c r="Y803" s="209"/>
      <c r="Z803" s="209"/>
      <c r="AA803" s="210"/>
      <c r="AB803" s="259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</row>
    <row r="804" spans="1:204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00"/>
      <c r="U804" s="2"/>
      <c r="V804" s="60"/>
      <c r="W804" s="164"/>
      <c r="X804" s="60"/>
      <c r="Y804" s="209"/>
      <c r="Z804" s="209"/>
      <c r="AA804" s="210"/>
      <c r="AB804" s="259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</row>
    <row r="805" spans="1:204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00"/>
      <c r="U805" s="2"/>
      <c r="V805" s="60"/>
      <c r="W805" s="164"/>
      <c r="X805" s="60"/>
      <c r="Y805" s="209"/>
      <c r="Z805" s="209"/>
      <c r="AA805" s="210"/>
      <c r="AB805" s="259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</row>
    <row r="806" spans="1:204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00"/>
      <c r="U806" s="2"/>
      <c r="V806" s="60"/>
      <c r="W806" s="164"/>
      <c r="X806" s="60"/>
      <c r="Y806" s="209"/>
      <c r="Z806" s="209"/>
      <c r="AA806" s="210"/>
      <c r="AB806" s="259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</row>
    <row r="807" spans="1:204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00"/>
      <c r="U807" s="2"/>
      <c r="V807" s="60"/>
      <c r="W807" s="164"/>
      <c r="X807" s="60"/>
      <c r="Y807" s="209"/>
      <c r="Z807" s="209"/>
      <c r="AA807" s="210"/>
      <c r="AB807" s="259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</row>
    <row r="808" spans="1:204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00"/>
      <c r="U808" s="2"/>
      <c r="V808" s="60"/>
      <c r="W808" s="164"/>
      <c r="X808" s="60"/>
      <c r="Y808" s="209"/>
      <c r="Z808" s="209"/>
      <c r="AA808" s="210"/>
      <c r="AB808" s="259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</row>
    <row r="809" spans="1:204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00"/>
      <c r="U809" s="2"/>
      <c r="V809" s="60"/>
      <c r="W809" s="164"/>
      <c r="X809" s="60"/>
      <c r="Y809" s="209"/>
      <c r="Z809" s="209"/>
      <c r="AA809" s="210"/>
      <c r="AB809" s="259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</row>
    <row r="810" spans="1:204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00"/>
      <c r="U810" s="2"/>
      <c r="V810" s="60"/>
      <c r="W810" s="164"/>
      <c r="X810" s="60"/>
      <c r="Y810" s="209"/>
      <c r="Z810" s="209"/>
      <c r="AA810" s="210"/>
      <c r="AB810" s="259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</row>
    <row r="811" spans="1:204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00"/>
      <c r="U811" s="2"/>
      <c r="V811" s="60"/>
      <c r="W811" s="164"/>
      <c r="X811" s="60"/>
      <c r="Y811" s="209"/>
      <c r="Z811" s="209"/>
      <c r="AA811" s="210"/>
      <c r="AB811" s="259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</row>
    <row r="812" spans="1:204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00"/>
      <c r="U812" s="2"/>
      <c r="V812" s="60"/>
      <c r="W812" s="164"/>
      <c r="X812" s="60"/>
      <c r="Y812" s="209"/>
      <c r="Z812" s="209"/>
      <c r="AA812" s="210"/>
      <c r="AB812" s="259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</row>
    <row r="813" spans="1:204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00"/>
      <c r="U813" s="2"/>
      <c r="V813" s="60"/>
      <c r="W813" s="164"/>
      <c r="X813" s="60"/>
      <c r="Y813" s="209"/>
      <c r="Z813" s="209"/>
      <c r="AA813" s="210"/>
      <c r="AB813" s="259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</row>
    <row r="814" spans="1:204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00"/>
      <c r="U814" s="2"/>
      <c r="V814" s="60"/>
      <c r="W814" s="164"/>
      <c r="X814" s="60"/>
      <c r="Y814" s="209"/>
      <c r="Z814" s="209"/>
      <c r="AA814" s="210"/>
      <c r="AB814" s="259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</row>
    <row r="815" spans="1:204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00"/>
      <c r="U815" s="2"/>
      <c r="V815" s="60"/>
      <c r="W815" s="164"/>
      <c r="X815" s="60"/>
      <c r="Y815" s="209"/>
      <c r="Z815" s="209"/>
      <c r="AA815" s="210"/>
      <c r="AB815" s="259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</row>
    <row r="816" spans="1:204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00"/>
      <c r="U816" s="2"/>
      <c r="V816" s="60"/>
      <c r="W816" s="164"/>
      <c r="X816" s="60"/>
      <c r="Y816" s="209"/>
      <c r="Z816" s="209"/>
      <c r="AA816" s="210"/>
      <c r="AB816" s="259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</row>
    <row r="817" spans="1:204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00"/>
      <c r="U817" s="2"/>
      <c r="V817" s="60"/>
      <c r="W817" s="164"/>
      <c r="X817" s="60"/>
      <c r="Y817" s="209"/>
      <c r="Z817" s="209"/>
      <c r="AA817" s="210"/>
      <c r="AB817" s="259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</row>
    <row r="818" spans="1:204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00"/>
      <c r="U818" s="2"/>
      <c r="V818" s="60"/>
      <c r="W818" s="164"/>
      <c r="X818" s="60"/>
      <c r="Y818" s="209"/>
      <c r="Z818" s="209"/>
      <c r="AA818" s="210"/>
      <c r="AB818" s="259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</row>
    <row r="819" spans="1:204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00"/>
      <c r="U819" s="2"/>
      <c r="V819" s="60"/>
      <c r="W819" s="164"/>
      <c r="X819" s="60"/>
      <c r="Y819" s="209"/>
      <c r="Z819" s="209"/>
      <c r="AA819" s="210"/>
      <c r="AB819" s="259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</row>
    <row r="820" spans="1:204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00"/>
      <c r="U820" s="2"/>
      <c r="V820" s="60"/>
      <c r="W820" s="164"/>
      <c r="X820" s="60"/>
      <c r="Y820" s="209"/>
      <c r="Z820" s="209"/>
      <c r="AA820" s="210"/>
      <c r="AB820" s="259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</row>
    <row r="821" spans="1:204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00"/>
      <c r="U821" s="2"/>
      <c r="V821" s="60"/>
      <c r="W821" s="164"/>
      <c r="X821" s="60"/>
      <c r="Y821" s="209"/>
      <c r="Z821" s="209"/>
      <c r="AA821" s="210"/>
      <c r="AB821" s="259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</row>
    <row r="822" spans="1:204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00"/>
      <c r="U822" s="2"/>
      <c r="V822" s="60"/>
      <c r="W822" s="164"/>
      <c r="X822" s="60"/>
      <c r="Y822" s="209"/>
      <c r="Z822" s="209"/>
      <c r="AA822" s="210"/>
      <c r="AB822" s="259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</row>
    <row r="823" spans="1:204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00"/>
      <c r="U823" s="2"/>
      <c r="V823" s="60"/>
      <c r="W823" s="164"/>
      <c r="X823" s="60"/>
      <c r="Y823" s="209"/>
      <c r="Z823" s="209"/>
      <c r="AA823" s="210"/>
      <c r="AB823" s="259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</row>
    <row r="824" spans="1:204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00"/>
      <c r="U824" s="2"/>
      <c r="V824" s="60"/>
      <c r="W824" s="164"/>
      <c r="X824" s="60"/>
      <c r="Y824" s="209"/>
      <c r="Z824" s="209"/>
      <c r="AA824" s="210"/>
      <c r="AB824" s="259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</row>
    <row r="825" spans="1:204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00"/>
      <c r="U825" s="2"/>
      <c r="V825" s="60"/>
      <c r="W825" s="164"/>
      <c r="X825" s="60"/>
      <c r="Y825" s="209"/>
      <c r="Z825" s="209"/>
      <c r="AA825" s="210"/>
      <c r="AB825" s="259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</row>
    <row r="826" spans="1:204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00"/>
      <c r="U826" s="2"/>
      <c r="V826" s="60"/>
      <c r="W826" s="164"/>
      <c r="X826" s="60"/>
      <c r="Y826" s="209"/>
      <c r="Z826" s="209"/>
      <c r="AA826" s="210"/>
      <c r="AB826" s="259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</row>
    <row r="827" spans="1:204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00"/>
      <c r="U827" s="2"/>
      <c r="V827" s="60"/>
      <c r="W827" s="164"/>
      <c r="X827" s="60"/>
      <c r="Y827" s="209"/>
      <c r="Z827" s="209"/>
      <c r="AA827" s="210"/>
      <c r="AB827" s="259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</row>
    <row r="828" spans="1:204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00"/>
      <c r="U828" s="2"/>
      <c r="V828" s="60"/>
      <c r="W828" s="164"/>
      <c r="X828" s="60"/>
      <c r="Y828" s="209"/>
      <c r="Z828" s="209"/>
      <c r="AA828" s="210"/>
      <c r="AB828" s="259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</row>
    <row r="829" spans="1:204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00"/>
      <c r="U829" s="2"/>
      <c r="V829" s="60"/>
      <c r="W829" s="164"/>
      <c r="X829" s="60"/>
      <c r="Y829" s="209"/>
      <c r="Z829" s="209"/>
      <c r="AA829" s="210"/>
      <c r="AB829" s="259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</row>
    <row r="830" spans="1:204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00"/>
      <c r="U830" s="2"/>
      <c r="V830" s="60"/>
      <c r="W830" s="164"/>
      <c r="X830" s="60"/>
      <c r="Y830" s="209"/>
      <c r="Z830" s="209"/>
      <c r="AA830" s="210"/>
      <c r="AB830" s="259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</row>
    <row r="831" spans="1:204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00"/>
      <c r="U831" s="2"/>
      <c r="V831" s="60"/>
      <c r="W831" s="164"/>
      <c r="X831" s="60"/>
      <c r="Y831" s="209"/>
      <c r="Z831" s="209"/>
      <c r="AA831" s="210"/>
      <c r="AB831" s="259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</row>
    <row r="832" spans="1:204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00"/>
      <c r="U832" s="2"/>
      <c r="V832" s="60"/>
      <c r="W832" s="164"/>
      <c r="X832" s="60"/>
      <c r="Y832" s="209"/>
      <c r="Z832" s="209"/>
      <c r="AA832" s="210"/>
      <c r="AB832" s="259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</row>
    <row r="833" spans="1:204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00"/>
      <c r="U833" s="2"/>
      <c r="V833" s="60"/>
      <c r="W833" s="164"/>
      <c r="X833" s="60"/>
      <c r="Y833" s="209"/>
      <c r="Z833" s="209"/>
      <c r="AA833" s="210"/>
      <c r="AB833" s="259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</row>
    <row r="834" spans="1:204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00"/>
      <c r="U834" s="2"/>
      <c r="V834" s="60"/>
      <c r="W834" s="164"/>
      <c r="X834" s="60"/>
      <c r="Y834" s="209"/>
      <c r="Z834" s="209"/>
      <c r="AA834" s="210"/>
      <c r="AB834" s="259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</row>
    <row r="835" spans="1:204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00"/>
      <c r="U835" s="2"/>
      <c r="V835" s="60"/>
      <c r="W835" s="164"/>
      <c r="X835" s="60"/>
      <c r="Y835" s="209"/>
      <c r="Z835" s="209"/>
      <c r="AA835" s="210"/>
      <c r="AB835" s="259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</row>
    <row r="836" spans="1:204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00"/>
      <c r="U836" s="2"/>
      <c r="V836" s="60"/>
      <c r="W836" s="164"/>
      <c r="X836" s="60"/>
      <c r="Y836" s="209"/>
      <c r="Z836" s="209"/>
      <c r="AA836" s="210"/>
      <c r="AB836" s="259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</row>
    <row r="837" spans="1:204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00"/>
      <c r="U837" s="2"/>
      <c r="V837" s="60"/>
      <c r="W837" s="164"/>
      <c r="X837" s="60"/>
      <c r="Y837" s="209"/>
      <c r="Z837" s="209"/>
      <c r="AA837" s="210"/>
      <c r="AB837" s="259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</row>
    <row r="838" spans="1:204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00"/>
      <c r="U838" s="2"/>
      <c r="V838" s="60"/>
      <c r="W838" s="164"/>
      <c r="X838" s="60"/>
      <c r="Y838" s="209"/>
      <c r="Z838" s="209"/>
      <c r="AA838" s="210"/>
      <c r="AB838" s="259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</row>
    <row r="839" spans="1:204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00"/>
      <c r="U839" s="2"/>
      <c r="V839" s="60"/>
      <c r="W839" s="164"/>
      <c r="X839" s="60"/>
      <c r="Y839" s="209"/>
      <c r="Z839" s="209"/>
      <c r="AA839" s="210"/>
      <c r="AB839" s="259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</row>
    <row r="840" spans="1:204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00"/>
      <c r="U840" s="2"/>
      <c r="V840" s="60"/>
      <c r="W840" s="164"/>
      <c r="X840" s="60"/>
      <c r="Y840" s="209"/>
      <c r="Z840" s="209"/>
      <c r="AA840" s="210"/>
      <c r="AB840" s="259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</row>
    <row r="841" spans="1:204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00"/>
      <c r="U841" s="2"/>
      <c r="V841" s="60"/>
      <c r="W841" s="164"/>
      <c r="X841" s="60"/>
      <c r="Y841" s="209"/>
      <c r="Z841" s="209"/>
      <c r="AA841" s="210"/>
      <c r="AB841" s="259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</row>
    <row r="842" spans="1:204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00"/>
      <c r="U842" s="2"/>
      <c r="V842" s="60"/>
      <c r="W842" s="164"/>
      <c r="X842" s="60"/>
      <c r="Y842" s="209"/>
      <c r="Z842" s="209"/>
      <c r="AA842" s="210"/>
      <c r="AB842" s="259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</row>
    <row r="843" spans="1:204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00"/>
      <c r="U843" s="2"/>
      <c r="V843" s="60"/>
      <c r="W843" s="164"/>
      <c r="X843" s="60"/>
      <c r="Y843" s="209"/>
      <c r="Z843" s="209"/>
      <c r="AA843" s="210"/>
      <c r="AB843" s="259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</row>
    <row r="844" spans="1:204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00"/>
      <c r="U844" s="2"/>
      <c r="V844" s="60"/>
      <c r="W844" s="164"/>
      <c r="X844" s="60"/>
      <c r="Y844" s="209"/>
      <c r="Z844" s="209"/>
      <c r="AA844" s="210"/>
      <c r="AB844" s="259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</row>
    <row r="845" spans="1:204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00"/>
      <c r="U845" s="2"/>
      <c r="V845" s="60"/>
      <c r="W845" s="164"/>
      <c r="X845" s="60"/>
      <c r="Y845" s="209"/>
      <c r="Z845" s="209"/>
      <c r="AA845" s="210"/>
      <c r="AB845" s="259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</row>
    <row r="846" spans="1:204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00"/>
      <c r="U846" s="2"/>
      <c r="V846" s="60"/>
      <c r="W846" s="164"/>
      <c r="X846" s="60"/>
      <c r="Y846" s="209"/>
      <c r="Z846" s="209"/>
      <c r="AA846" s="210"/>
      <c r="AB846" s="259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</row>
    <row r="847" spans="1:204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00"/>
      <c r="U847" s="2"/>
      <c r="V847" s="60"/>
      <c r="W847" s="164"/>
      <c r="X847" s="60"/>
      <c r="Y847" s="209"/>
      <c r="Z847" s="209"/>
      <c r="AA847" s="210"/>
      <c r="AB847" s="259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</row>
    <row r="848" spans="1:204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00"/>
      <c r="U848" s="2"/>
      <c r="V848" s="60"/>
      <c r="W848" s="164"/>
      <c r="X848" s="60"/>
      <c r="Y848" s="209"/>
      <c r="Z848" s="209"/>
      <c r="AA848" s="210"/>
      <c r="AB848" s="259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</row>
    <row r="849" spans="1:204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00"/>
      <c r="U849" s="2"/>
      <c r="V849" s="60"/>
      <c r="W849" s="164"/>
      <c r="X849" s="60"/>
      <c r="Y849" s="209"/>
      <c r="Z849" s="209"/>
      <c r="AA849" s="210"/>
      <c r="AB849" s="259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</row>
    <row r="850" spans="1:204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00"/>
      <c r="U850" s="2"/>
      <c r="V850" s="60"/>
      <c r="W850" s="164"/>
      <c r="X850" s="60"/>
      <c r="Y850" s="209"/>
      <c r="Z850" s="209"/>
      <c r="AA850" s="210"/>
      <c r="AB850" s="259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</row>
    <row r="851" spans="1:204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00"/>
      <c r="U851" s="2"/>
      <c r="V851" s="60"/>
      <c r="W851" s="164"/>
      <c r="X851" s="60"/>
      <c r="Y851" s="209"/>
      <c r="Z851" s="209"/>
      <c r="AA851" s="210"/>
      <c r="AB851" s="259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</row>
    <row r="852" spans="1:204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00"/>
      <c r="U852" s="2"/>
      <c r="V852" s="60"/>
      <c r="W852" s="164"/>
      <c r="X852" s="60"/>
      <c r="Y852" s="209"/>
      <c r="Z852" s="209"/>
      <c r="AA852" s="210"/>
      <c r="AB852" s="259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</row>
    <row r="853" spans="1:204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00"/>
      <c r="U853" s="2"/>
      <c r="V853" s="60"/>
      <c r="W853" s="164"/>
      <c r="X853" s="60"/>
      <c r="Y853" s="209"/>
      <c r="Z853" s="209"/>
      <c r="AA853" s="210"/>
      <c r="AB853" s="259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</row>
    <row r="854" spans="1:204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00"/>
      <c r="U854" s="2"/>
      <c r="V854" s="60"/>
      <c r="W854" s="164"/>
      <c r="X854" s="60"/>
      <c r="Y854" s="209"/>
      <c r="Z854" s="209"/>
      <c r="AA854" s="210"/>
      <c r="AB854" s="259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</row>
    <row r="855" spans="1:204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00"/>
      <c r="U855" s="2"/>
      <c r="V855" s="60"/>
      <c r="W855" s="164"/>
      <c r="X855" s="60"/>
      <c r="Y855" s="209"/>
      <c r="Z855" s="209"/>
      <c r="AA855" s="210"/>
      <c r="AB855" s="259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</row>
    <row r="856" spans="1:204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00"/>
      <c r="U856" s="2"/>
      <c r="V856" s="60"/>
      <c r="W856" s="164"/>
      <c r="X856" s="60"/>
      <c r="Y856" s="209"/>
      <c r="Z856" s="209"/>
      <c r="AA856" s="210"/>
      <c r="AB856" s="259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</row>
    <row r="857" spans="1:204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00"/>
      <c r="U857" s="2"/>
      <c r="V857" s="60"/>
      <c r="W857" s="164"/>
      <c r="X857" s="60"/>
      <c r="Y857" s="209"/>
      <c r="Z857" s="209"/>
      <c r="AA857" s="210"/>
      <c r="AB857" s="259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</row>
    <row r="858" spans="1:204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00"/>
      <c r="U858" s="2"/>
      <c r="V858" s="60"/>
      <c r="W858" s="164"/>
      <c r="X858" s="60"/>
      <c r="Y858" s="209"/>
      <c r="Z858" s="209"/>
      <c r="AA858" s="210"/>
      <c r="AB858" s="259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</row>
    <row r="859" spans="1:204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00"/>
      <c r="U859" s="2"/>
      <c r="V859" s="60"/>
      <c r="W859" s="164"/>
      <c r="X859" s="60"/>
      <c r="Y859" s="209"/>
      <c r="Z859" s="209"/>
      <c r="AA859" s="210"/>
      <c r="AB859" s="259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</row>
    <row r="860" spans="1:204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00"/>
      <c r="U860" s="2"/>
      <c r="V860" s="60"/>
      <c r="W860" s="164"/>
      <c r="X860" s="60"/>
      <c r="Y860" s="209"/>
      <c r="Z860" s="209"/>
      <c r="AA860" s="210"/>
      <c r="AB860" s="259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</row>
    <row r="861" spans="1:204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00"/>
      <c r="U861" s="2"/>
      <c r="V861" s="60"/>
      <c r="W861" s="164"/>
      <c r="X861" s="60"/>
      <c r="Y861" s="209"/>
      <c r="Z861" s="209"/>
      <c r="AA861" s="210"/>
      <c r="AB861" s="259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</row>
    <row r="862" spans="1:204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00"/>
      <c r="U862" s="2"/>
      <c r="V862" s="60"/>
      <c r="W862" s="164"/>
      <c r="X862" s="60"/>
      <c r="Y862" s="209"/>
      <c r="Z862" s="209"/>
      <c r="AA862" s="210"/>
      <c r="AB862" s="259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</row>
    <row r="863" spans="1:204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00"/>
      <c r="U863" s="2"/>
      <c r="V863" s="60"/>
      <c r="W863" s="164"/>
      <c r="X863" s="60"/>
      <c r="Y863" s="209"/>
      <c r="Z863" s="209"/>
      <c r="AA863" s="210"/>
      <c r="AB863" s="259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</row>
    <row r="864" spans="1:204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00"/>
      <c r="U864" s="2"/>
      <c r="V864" s="60"/>
      <c r="W864" s="164"/>
      <c r="X864" s="60"/>
      <c r="Y864" s="209"/>
      <c r="Z864" s="209"/>
      <c r="AA864" s="210"/>
      <c r="AB864" s="259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</row>
    <row r="865" spans="1:204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00"/>
      <c r="U865" s="2"/>
      <c r="V865" s="60"/>
      <c r="W865" s="164"/>
      <c r="X865" s="60"/>
      <c r="Y865" s="209"/>
      <c r="Z865" s="209"/>
      <c r="AA865" s="210"/>
      <c r="AB865" s="259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</row>
    <row r="866" spans="1:204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00"/>
      <c r="U866" s="2"/>
      <c r="V866" s="60"/>
      <c r="W866" s="164"/>
      <c r="X866" s="60"/>
      <c r="Y866" s="209"/>
      <c r="Z866" s="209"/>
      <c r="AA866" s="210"/>
      <c r="AB866" s="259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</row>
    <row r="867" spans="1:204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00"/>
      <c r="U867" s="2"/>
      <c r="V867" s="60"/>
      <c r="W867" s="164"/>
      <c r="X867" s="60"/>
      <c r="Y867" s="209"/>
      <c r="Z867" s="209"/>
      <c r="AA867" s="210"/>
      <c r="AB867" s="259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</row>
    <row r="868" spans="1:204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00"/>
      <c r="U868" s="2"/>
      <c r="V868" s="60"/>
      <c r="W868" s="164"/>
      <c r="X868" s="60"/>
      <c r="Y868" s="209"/>
      <c r="Z868" s="209"/>
      <c r="AA868" s="210"/>
      <c r="AB868" s="259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</row>
    <row r="869" spans="1:204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00"/>
      <c r="U869" s="2"/>
      <c r="V869" s="60"/>
      <c r="W869" s="164"/>
      <c r="X869" s="60"/>
      <c r="Y869" s="209"/>
      <c r="Z869" s="209"/>
      <c r="AA869" s="210"/>
      <c r="AB869" s="259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</row>
    <row r="870" spans="1:204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00"/>
      <c r="U870" s="2"/>
      <c r="V870" s="60"/>
      <c r="W870" s="164"/>
      <c r="X870" s="60"/>
      <c r="Y870" s="209"/>
      <c r="Z870" s="209"/>
      <c r="AA870" s="210"/>
      <c r="AB870" s="259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</row>
    <row r="871" spans="1:204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00"/>
      <c r="U871" s="2"/>
      <c r="V871" s="60"/>
      <c r="W871" s="164"/>
      <c r="X871" s="60"/>
      <c r="Y871" s="209"/>
      <c r="Z871" s="209"/>
      <c r="AA871" s="210"/>
      <c r="AB871" s="259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</row>
    <row r="872" spans="1:204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00"/>
      <c r="U872" s="2"/>
      <c r="V872" s="60"/>
      <c r="W872" s="164"/>
      <c r="X872" s="60"/>
      <c r="Y872" s="209"/>
      <c r="Z872" s="209"/>
      <c r="AA872" s="210"/>
      <c r="AB872" s="259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</row>
    <row r="873" spans="1:204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00"/>
      <c r="U873" s="2"/>
      <c r="V873" s="60"/>
      <c r="W873" s="164"/>
      <c r="X873" s="60"/>
      <c r="Y873" s="209"/>
      <c r="Z873" s="209"/>
      <c r="AA873" s="210"/>
      <c r="AB873" s="259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</row>
    <row r="874" spans="1:204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00"/>
      <c r="U874" s="2"/>
      <c r="V874" s="60"/>
      <c r="W874" s="164"/>
      <c r="X874" s="60"/>
      <c r="Y874" s="209"/>
      <c r="Z874" s="209"/>
      <c r="AA874" s="210"/>
      <c r="AB874" s="259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</row>
    <row r="875" spans="1:204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00"/>
      <c r="U875" s="2"/>
      <c r="V875" s="60"/>
      <c r="W875" s="164"/>
      <c r="X875" s="60"/>
      <c r="Y875" s="209"/>
      <c r="Z875" s="209"/>
      <c r="AA875" s="210"/>
      <c r="AB875" s="259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</row>
    <row r="876" spans="1:204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00"/>
      <c r="U876" s="2"/>
      <c r="V876" s="60"/>
      <c r="W876" s="164"/>
      <c r="X876" s="60"/>
      <c r="Y876" s="209"/>
      <c r="Z876" s="209"/>
      <c r="AA876" s="210"/>
      <c r="AB876" s="259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</row>
    <row r="877" spans="1:204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00"/>
      <c r="U877" s="2"/>
      <c r="V877" s="60"/>
      <c r="W877" s="164"/>
      <c r="X877" s="60"/>
      <c r="Y877" s="209"/>
      <c r="Z877" s="209"/>
      <c r="AA877" s="210"/>
      <c r="AB877" s="259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</row>
    <row r="878" spans="1:204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00"/>
      <c r="U878" s="2"/>
      <c r="V878" s="60"/>
      <c r="W878" s="164"/>
      <c r="X878" s="60"/>
      <c r="Y878" s="209"/>
      <c r="Z878" s="209"/>
      <c r="AA878" s="210"/>
      <c r="AB878" s="259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</row>
    <row r="879" spans="1:204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00"/>
      <c r="U879" s="2"/>
      <c r="V879" s="60"/>
      <c r="W879" s="164"/>
      <c r="X879" s="60"/>
      <c r="Y879" s="209"/>
      <c r="Z879" s="209"/>
      <c r="AA879" s="210"/>
      <c r="AB879" s="259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</row>
    <row r="880" spans="1:204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00"/>
      <c r="U880" s="2"/>
      <c r="V880" s="60"/>
      <c r="W880" s="164"/>
      <c r="X880" s="60"/>
      <c r="Y880" s="209"/>
      <c r="Z880" s="209"/>
      <c r="AA880" s="210"/>
      <c r="AB880" s="259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</row>
    <row r="881" spans="1:204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00"/>
      <c r="U881" s="2"/>
      <c r="V881" s="60"/>
      <c r="W881" s="164"/>
      <c r="X881" s="60"/>
      <c r="Y881" s="209"/>
      <c r="Z881" s="209"/>
      <c r="AA881" s="210"/>
      <c r="AB881" s="259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</row>
    <row r="882" spans="1:204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00"/>
      <c r="U882" s="2"/>
      <c r="V882" s="60"/>
      <c r="W882" s="164"/>
      <c r="X882" s="60"/>
      <c r="Y882" s="209"/>
      <c r="Z882" s="209"/>
      <c r="AA882" s="210"/>
      <c r="AB882" s="259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</row>
    <row r="883" spans="1:204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00"/>
      <c r="U883" s="2"/>
      <c r="V883" s="60"/>
      <c r="W883" s="164"/>
      <c r="X883" s="60"/>
      <c r="Y883" s="209"/>
      <c r="Z883" s="209"/>
      <c r="AA883" s="210"/>
      <c r="AB883" s="259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</row>
    <row r="884" spans="1:204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00"/>
      <c r="U884" s="2"/>
      <c r="V884" s="60"/>
      <c r="W884" s="164"/>
      <c r="X884" s="60"/>
      <c r="Y884" s="209"/>
      <c r="Z884" s="209"/>
      <c r="AA884" s="210"/>
      <c r="AB884" s="259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</row>
    <row r="885" spans="1:204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00"/>
      <c r="U885" s="2"/>
      <c r="V885" s="60"/>
      <c r="W885" s="164"/>
      <c r="X885" s="60"/>
      <c r="Y885" s="209"/>
      <c r="Z885" s="209"/>
      <c r="AA885" s="210"/>
      <c r="AB885" s="259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</row>
    <row r="886" spans="1:204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00"/>
      <c r="U886" s="2"/>
      <c r="V886" s="60"/>
      <c r="W886" s="164"/>
      <c r="X886" s="60"/>
      <c r="Y886" s="209"/>
      <c r="Z886" s="209"/>
      <c r="AA886" s="210"/>
      <c r="AB886" s="259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</row>
    <row r="887" spans="1:204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00"/>
      <c r="U887" s="2"/>
      <c r="V887" s="60"/>
      <c r="W887" s="164"/>
      <c r="X887" s="60"/>
      <c r="Y887" s="209"/>
      <c r="Z887" s="209"/>
      <c r="AA887" s="210"/>
      <c r="AB887" s="259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</row>
    <row r="888" spans="1:204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00"/>
      <c r="U888" s="2"/>
      <c r="V888" s="60"/>
      <c r="W888" s="164"/>
      <c r="X888" s="60"/>
      <c r="Y888" s="209"/>
      <c r="Z888" s="209"/>
      <c r="AA888" s="210"/>
      <c r="AB888" s="259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</row>
    <row r="889" spans="1:204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00"/>
      <c r="U889" s="2"/>
      <c r="V889" s="60"/>
      <c r="W889" s="164"/>
      <c r="X889" s="60"/>
      <c r="Y889" s="209"/>
      <c r="Z889" s="209"/>
      <c r="AA889" s="210"/>
      <c r="AB889" s="259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</row>
    <row r="890" spans="1:204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00"/>
      <c r="U890" s="2"/>
      <c r="V890" s="60"/>
      <c r="W890" s="164"/>
      <c r="X890" s="60"/>
      <c r="Y890" s="209"/>
      <c r="Z890" s="209"/>
      <c r="AA890" s="210"/>
      <c r="AB890" s="259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</row>
    <row r="891" spans="1:204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00"/>
      <c r="U891" s="2"/>
      <c r="V891" s="60"/>
      <c r="W891" s="164"/>
      <c r="X891" s="60"/>
      <c r="Y891" s="209"/>
      <c r="Z891" s="209"/>
      <c r="AA891" s="210"/>
      <c r="AB891" s="259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</row>
    <row r="892" spans="1:204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00"/>
      <c r="U892" s="2"/>
      <c r="V892" s="60"/>
      <c r="W892" s="164"/>
      <c r="X892" s="60"/>
      <c r="Y892" s="209"/>
      <c r="Z892" s="209"/>
      <c r="AA892" s="210"/>
      <c r="AB892" s="259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</row>
    <row r="893" spans="1:204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00"/>
      <c r="U893" s="2"/>
      <c r="V893" s="60"/>
      <c r="W893" s="164"/>
      <c r="X893" s="60"/>
      <c r="Y893" s="209"/>
      <c r="Z893" s="209"/>
      <c r="AA893" s="210"/>
      <c r="AB893" s="259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</row>
    <row r="894" spans="1:204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00"/>
      <c r="U894" s="2"/>
      <c r="V894" s="60"/>
      <c r="W894" s="164"/>
      <c r="X894" s="60"/>
      <c r="Y894" s="209"/>
      <c r="Z894" s="209"/>
      <c r="AA894" s="210"/>
      <c r="AB894" s="259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</row>
    <row r="895" spans="1:204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00"/>
      <c r="U895" s="2"/>
      <c r="V895" s="60"/>
      <c r="W895" s="164"/>
      <c r="X895" s="60"/>
      <c r="Y895" s="209"/>
      <c r="Z895" s="209"/>
      <c r="AA895" s="210"/>
      <c r="AB895" s="259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</row>
    <row r="896" spans="1:204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00"/>
      <c r="U896" s="2"/>
      <c r="V896" s="60"/>
      <c r="W896" s="164"/>
      <c r="X896" s="60"/>
      <c r="Y896" s="209"/>
      <c r="Z896" s="209"/>
      <c r="AA896" s="210"/>
      <c r="AB896" s="259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</row>
    <row r="897" spans="1:204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00"/>
      <c r="U897" s="2"/>
      <c r="V897" s="60"/>
      <c r="W897" s="164"/>
      <c r="X897" s="60"/>
      <c r="Y897" s="209"/>
      <c r="Z897" s="209"/>
      <c r="AA897" s="210"/>
      <c r="AB897" s="259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</row>
    <row r="898" spans="1:204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00"/>
      <c r="U898" s="2"/>
      <c r="V898" s="60"/>
      <c r="W898" s="164"/>
      <c r="X898" s="60"/>
      <c r="Y898" s="209"/>
      <c r="Z898" s="209"/>
      <c r="AA898" s="210"/>
      <c r="AB898" s="259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</row>
    <row r="899" spans="1:204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00"/>
      <c r="U899" s="2"/>
      <c r="V899" s="60"/>
      <c r="W899" s="164"/>
      <c r="X899" s="60"/>
      <c r="Y899" s="209"/>
      <c r="Z899" s="209"/>
      <c r="AA899" s="210"/>
      <c r="AB899" s="259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</row>
    <row r="900" spans="1:204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00"/>
      <c r="U900" s="2"/>
      <c r="V900" s="60"/>
      <c r="W900" s="164"/>
      <c r="X900" s="60"/>
      <c r="Y900" s="209"/>
      <c r="Z900" s="209"/>
      <c r="AA900" s="210"/>
      <c r="AB900" s="259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</row>
    <row r="901" spans="1:204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00"/>
      <c r="U901" s="2"/>
      <c r="V901" s="60"/>
      <c r="W901" s="164"/>
      <c r="X901" s="60"/>
      <c r="Y901" s="209"/>
      <c r="Z901" s="209"/>
      <c r="AA901" s="210"/>
      <c r="AB901" s="259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</row>
    <row r="902" spans="1:204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00"/>
      <c r="U902" s="2"/>
      <c r="V902" s="60"/>
      <c r="W902" s="164"/>
      <c r="X902" s="60"/>
      <c r="Y902" s="209"/>
      <c r="Z902" s="209"/>
      <c r="AA902" s="210"/>
      <c r="AB902" s="259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</row>
    <row r="903" spans="1:204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00"/>
      <c r="U903" s="2"/>
      <c r="V903" s="60"/>
      <c r="W903" s="164"/>
      <c r="X903" s="60"/>
      <c r="Y903" s="209"/>
      <c r="Z903" s="209"/>
      <c r="AA903" s="210"/>
      <c r="AB903" s="259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</row>
    <row r="904" spans="1:204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00"/>
      <c r="U904" s="2"/>
      <c r="V904" s="60"/>
      <c r="W904" s="164"/>
      <c r="X904" s="60"/>
      <c r="Y904" s="209"/>
      <c r="Z904" s="209"/>
      <c r="AA904" s="210"/>
      <c r="AB904" s="259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</row>
    <row r="905" spans="1:204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00"/>
      <c r="U905" s="2"/>
      <c r="V905" s="60"/>
      <c r="W905" s="164"/>
      <c r="X905" s="60"/>
      <c r="Y905" s="209"/>
      <c r="Z905" s="209"/>
      <c r="AA905" s="210"/>
      <c r="AB905" s="259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</row>
    <row r="906" spans="1:204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00"/>
      <c r="U906" s="2"/>
      <c r="V906" s="60"/>
      <c r="W906" s="164"/>
      <c r="X906" s="60"/>
      <c r="Y906" s="209"/>
      <c r="Z906" s="209"/>
      <c r="AA906" s="210"/>
      <c r="AB906" s="259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</row>
    <row r="907" spans="1:204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00"/>
      <c r="U907" s="2"/>
      <c r="V907" s="60"/>
      <c r="W907" s="164"/>
      <c r="X907" s="60"/>
      <c r="Y907" s="209"/>
      <c r="Z907" s="209"/>
      <c r="AA907" s="210"/>
      <c r="AB907" s="259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</row>
    <row r="908" spans="1:204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00"/>
      <c r="U908" s="2"/>
      <c r="V908" s="60"/>
      <c r="W908" s="164"/>
      <c r="X908" s="60"/>
      <c r="Y908" s="209"/>
      <c r="Z908" s="209"/>
      <c r="AA908" s="210"/>
      <c r="AB908" s="259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</row>
    <row r="909" spans="1:204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00"/>
      <c r="U909" s="2"/>
      <c r="V909" s="60"/>
      <c r="W909" s="164"/>
      <c r="X909" s="60"/>
      <c r="Y909" s="209"/>
      <c r="Z909" s="209"/>
      <c r="AA909" s="210"/>
      <c r="AB909" s="259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</row>
    <row r="910" spans="1:204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00"/>
      <c r="U910" s="2"/>
      <c r="V910" s="60"/>
      <c r="W910" s="164"/>
      <c r="X910" s="60"/>
      <c r="Y910" s="209"/>
      <c r="Z910" s="209"/>
      <c r="AA910" s="210"/>
      <c r="AB910" s="259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</row>
    <row r="911" spans="1:204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00"/>
      <c r="U911" s="2"/>
      <c r="V911" s="60"/>
      <c r="W911" s="164"/>
      <c r="X911" s="60"/>
      <c r="Y911" s="209"/>
      <c r="Z911" s="209"/>
      <c r="AA911" s="210"/>
      <c r="AB911" s="259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</row>
    <row r="912" spans="1:204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00"/>
      <c r="U912" s="2"/>
      <c r="V912" s="60"/>
      <c r="W912" s="164"/>
      <c r="X912" s="60"/>
      <c r="Y912" s="209"/>
      <c r="Z912" s="209"/>
      <c r="AA912" s="210"/>
      <c r="AB912" s="259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</row>
    <row r="913" spans="1:204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00"/>
      <c r="U913" s="2"/>
      <c r="V913" s="60"/>
      <c r="W913" s="164"/>
      <c r="X913" s="60"/>
      <c r="Y913" s="209"/>
      <c r="Z913" s="209"/>
      <c r="AA913" s="210"/>
      <c r="AB913" s="259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</row>
    <row r="914" spans="1:204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00"/>
      <c r="U914" s="2"/>
      <c r="V914" s="60"/>
      <c r="W914" s="164"/>
      <c r="X914" s="60"/>
      <c r="Y914" s="209"/>
      <c r="Z914" s="209"/>
      <c r="AA914" s="210"/>
      <c r="AB914" s="259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</row>
    <row r="915" spans="1:204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00"/>
      <c r="U915" s="2"/>
      <c r="V915" s="60"/>
      <c r="W915" s="164"/>
      <c r="X915" s="60"/>
      <c r="Y915" s="209"/>
      <c r="Z915" s="209"/>
      <c r="AA915" s="210"/>
      <c r="AB915" s="259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</row>
    <row r="916" spans="1:204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00"/>
      <c r="U916" s="2"/>
      <c r="V916" s="60"/>
      <c r="W916" s="164"/>
      <c r="X916" s="60"/>
      <c r="Y916" s="209"/>
      <c r="Z916" s="209"/>
      <c r="AA916" s="210"/>
      <c r="AB916" s="259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</row>
    <row r="917" spans="1:204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00"/>
      <c r="U917" s="2"/>
      <c r="V917" s="60"/>
      <c r="W917" s="164"/>
      <c r="X917" s="60"/>
      <c r="Y917" s="209"/>
      <c r="Z917" s="209"/>
      <c r="AA917" s="210"/>
      <c r="AB917" s="259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</row>
    <row r="918" spans="1:204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00"/>
      <c r="U918" s="2"/>
      <c r="V918" s="60"/>
      <c r="W918" s="164"/>
      <c r="X918" s="60"/>
      <c r="Y918" s="209"/>
      <c r="Z918" s="209"/>
      <c r="AA918" s="210"/>
      <c r="AB918" s="259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</row>
    <row r="919" spans="1:204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00"/>
      <c r="U919" s="2"/>
      <c r="V919" s="60"/>
      <c r="W919" s="164"/>
      <c r="X919" s="60"/>
      <c r="Y919" s="209"/>
      <c r="Z919" s="209"/>
      <c r="AA919" s="210"/>
      <c r="AB919" s="259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</row>
    <row r="920" spans="1:204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00"/>
      <c r="U920" s="2"/>
      <c r="V920" s="60"/>
      <c r="W920" s="164"/>
      <c r="X920" s="60"/>
      <c r="Y920" s="209"/>
      <c r="Z920" s="209"/>
      <c r="AA920" s="210"/>
      <c r="AB920" s="259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</row>
    <row r="921" spans="1:204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00"/>
      <c r="U921" s="2"/>
      <c r="V921" s="60"/>
      <c r="W921" s="164"/>
      <c r="X921" s="60"/>
      <c r="Y921" s="209"/>
      <c r="Z921" s="209"/>
      <c r="AA921" s="210"/>
      <c r="AB921" s="259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</row>
    <row r="922" spans="1:204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00"/>
      <c r="U922" s="2"/>
      <c r="V922" s="60"/>
      <c r="W922" s="164"/>
      <c r="X922" s="60"/>
      <c r="Y922" s="209"/>
      <c r="Z922" s="209"/>
      <c r="AA922" s="210"/>
      <c r="AB922" s="259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</row>
    <row r="923" spans="1:204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00"/>
      <c r="U923" s="2"/>
      <c r="V923" s="60"/>
      <c r="W923" s="164"/>
      <c r="X923" s="60"/>
      <c r="Y923" s="209"/>
      <c r="Z923" s="209"/>
      <c r="AA923" s="210"/>
      <c r="AB923" s="259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</row>
    <row r="924" spans="1:204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00"/>
      <c r="U924" s="2"/>
      <c r="V924" s="60"/>
      <c r="W924" s="164"/>
      <c r="X924" s="60"/>
      <c r="Y924" s="209"/>
      <c r="Z924" s="209"/>
      <c r="AA924" s="210"/>
      <c r="AB924" s="259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</row>
    <row r="925" spans="1:204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00"/>
      <c r="U925" s="2"/>
      <c r="V925" s="60"/>
      <c r="W925" s="164"/>
      <c r="X925" s="60"/>
      <c r="Y925" s="209"/>
      <c r="Z925" s="209"/>
      <c r="AA925" s="210"/>
      <c r="AB925" s="259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</row>
    <row r="926" spans="1:204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00"/>
      <c r="U926" s="2"/>
      <c r="V926" s="60"/>
      <c r="W926" s="164"/>
      <c r="X926" s="60"/>
      <c r="Y926" s="209"/>
      <c r="Z926" s="209"/>
      <c r="AA926" s="210"/>
      <c r="AB926" s="259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</row>
    <row r="927" spans="1:204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00"/>
      <c r="U927" s="2"/>
      <c r="V927" s="60"/>
      <c r="W927" s="164"/>
      <c r="X927" s="60"/>
      <c r="Y927" s="209"/>
      <c r="Z927" s="209"/>
      <c r="AA927" s="210"/>
      <c r="AB927" s="259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</row>
    <row r="928" spans="1:204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00"/>
      <c r="U928" s="2"/>
      <c r="V928" s="60"/>
      <c r="W928" s="164"/>
      <c r="X928" s="60"/>
      <c r="Y928" s="209"/>
      <c r="Z928" s="209"/>
      <c r="AA928" s="210"/>
      <c r="AB928" s="259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</row>
    <row r="929" spans="1:204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00"/>
      <c r="U929" s="2"/>
      <c r="V929" s="60"/>
      <c r="W929" s="164"/>
      <c r="X929" s="60"/>
      <c r="Y929" s="209"/>
      <c r="Z929" s="209"/>
      <c r="AA929" s="210"/>
      <c r="AB929" s="259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</row>
    <row r="930" spans="1:204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00"/>
      <c r="U930" s="2"/>
      <c r="V930" s="60"/>
      <c r="W930" s="164"/>
      <c r="X930" s="60"/>
      <c r="Y930" s="209"/>
      <c r="Z930" s="209"/>
      <c r="AA930" s="210"/>
      <c r="AB930" s="259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</row>
    <row r="931" spans="1:204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00"/>
      <c r="U931" s="2"/>
      <c r="V931" s="60"/>
      <c r="W931" s="164"/>
      <c r="X931" s="60"/>
      <c r="Y931" s="209"/>
      <c r="Z931" s="209"/>
      <c r="AA931" s="210"/>
      <c r="AB931" s="259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</row>
    <row r="932" spans="1:204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00"/>
      <c r="U932" s="2"/>
      <c r="V932" s="60"/>
      <c r="W932" s="164"/>
      <c r="X932" s="60"/>
      <c r="Y932" s="209"/>
      <c r="Z932" s="209"/>
      <c r="AA932" s="210"/>
      <c r="AB932" s="259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</row>
    <row r="933" spans="1:204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00"/>
      <c r="U933" s="2"/>
      <c r="V933" s="60"/>
      <c r="W933" s="164"/>
      <c r="X933" s="60"/>
      <c r="Y933" s="209"/>
      <c r="Z933" s="209"/>
      <c r="AA933" s="210"/>
      <c r="AB933" s="259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</row>
    <row r="934" spans="1:204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00"/>
      <c r="U934" s="2"/>
      <c r="V934" s="60"/>
      <c r="W934" s="164"/>
      <c r="X934" s="60"/>
      <c r="Y934" s="209"/>
      <c r="Z934" s="209"/>
      <c r="AA934" s="210"/>
      <c r="AB934" s="259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</row>
    <row r="935" spans="1:204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00"/>
      <c r="U935" s="2"/>
      <c r="V935" s="60"/>
      <c r="W935" s="164"/>
      <c r="X935" s="60"/>
      <c r="Y935" s="209"/>
      <c r="Z935" s="209"/>
      <c r="AA935" s="210"/>
      <c r="AB935" s="259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</row>
    <row r="936" spans="1:204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00"/>
      <c r="U936" s="2"/>
      <c r="V936" s="60"/>
      <c r="W936" s="164"/>
      <c r="X936" s="60"/>
      <c r="Y936" s="209"/>
      <c r="Z936" s="209"/>
      <c r="AA936" s="210"/>
      <c r="AB936" s="259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</row>
    <row r="937" spans="1:204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00"/>
      <c r="U937" s="2"/>
      <c r="V937" s="60"/>
      <c r="W937" s="164"/>
      <c r="X937" s="60"/>
      <c r="Y937" s="209"/>
      <c r="Z937" s="209"/>
      <c r="AA937" s="210"/>
      <c r="AB937" s="259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</row>
    <row r="938" spans="1:204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00"/>
      <c r="U938" s="2"/>
      <c r="V938" s="60"/>
      <c r="W938" s="164"/>
      <c r="X938" s="60"/>
      <c r="Y938" s="209"/>
      <c r="Z938" s="209"/>
      <c r="AA938" s="210"/>
      <c r="AB938" s="259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</row>
    <row r="939" spans="1:204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00"/>
      <c r="U939" s="2"/>
      <c r="V939" s="60"/>
      <c r="W939" s="164"/>
      <c r="X939" s="60"/>
      <c r="Y939" s="209"/>
      <c r="Z939" s="209"/>
      <c r="AA939" s="210"/>
      <c r="AB939" s="259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</row>
    <row r="940" spans="1:204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00"/>
      <c r="U940" s="2"/>
      <c r="V940" s="60"/>
      <c r="W940" s="164"/>
      <c r="X940" s="60"/>
      <c r="Y940" s="209"/>
      <c r="Z940" s="209"/>
      <c r="AA940" s="210"/>
      <c r="AB940" s="259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</row>
    <row r="941" spans="1:204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00"/>
      <c r="U941" s="2"/>
      <c r="V941" s="60"/>
      <c r="W941" s="164"/>
      <c r="X941" s="60"/>
      <c r="Y941" s="209"/>
      <c r="Z941" s="209"/>
      <c r="AA941" s="210"/>
      <c r="AB941" s="259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</row>
    <row r="942" spans="1:204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00"/>
      <c r="U942" s="2"/>
      <c r="V942" s="60"/>
      <c r="W942" s="164"/>
      <c r="X942" s="60"/>
      <c r="Y942" s="209"/>
      <c r="Z942" s="209"/>
      <c r="AA942" s="210"/>
      <c r="AB942" s="259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</row>
    <row r="943" spans="1:204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00"/>
      <c r="U943" s="2"/>
      <c r="V943" s="60"/>
      <c r="W943" s="164"/>
      <c r="X943" s="60"/>
      <c r="Y943" s="209"/>
      <c r="Z943" s="209"/>
      <c r="AA943" s="210"/>
      <c r="AB943" s="259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</row>
    <row r="944" spans="1:204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00"/>
      <c r="U944" s="2"/>
      <c r="V944" s="60"/>
      <c r="W944" s="164"/>
      <c r="X944" s="60"/>
      <c r="Y944" s="209"/>
      <c r="Z944" s="209"/>
      <c r="AA944" s="210"/>
      <c r="AB944" s="259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</row>
    <row r="945" spans="1:204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00"/>
      <c r="U945" s="2"/>
      <c r="V945" s="60"/>
      <c r="W945" s="164"/>
      <c r="X945" s="60"/>
      <c r="Y945" s="209"/>
      <c r="Z945" s="209"/>
      <c r="AA945" s="210"/>
      <c r="AB945" s="259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</row>
    <row r="946" spans="1:204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00"/>
      <c r="U946" s="2"/>
      <c r="V946" s="60"/>
      <c r="W946" s="164"/>
      <c r="X946" s="60"/>
      <c r="Y946" s="209"/>
      <c r="Z946" s="209"/>
      <c r="AA946" s="210"/>
      <c r="AB946" s="259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</row>
    <row r="947" spans="1:204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00"/>
      <c r="U947" s="2"/>
      <c r="V947" s="60"/>
      <c r="W947" s="164"/>
      <c r="X947" s="60"/>
      <c r="Y947" s="209"/>
      <c r="Z947" s="209"/>
      <c r="AA947" s="210"/>
      <c r="AB947" s="259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</row>
    <row r="948" spans="1:204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00"/>
      <c r="U948" s="2"/>
      <c r="V948" s="60"/>
      <c r="W948" s="164"/>
      <c r="X948" s="60"/>
      <c r="Y948" s="209"/>
      <c r="Z948" s="209"/>
      <c r="AA948" s="210"/>
      <c r="AB948" s="259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</row>
    <row r="949" spans="1:204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00"/>
      <c r="U949" s="2"/>
      <c r="V949" s="60"/>
      <c r="W949" s="164"/>
      <c r="X949" s="60"/>
      <c r="Y949" s="209"/>
      <c r="Z949" s="209"/>
      <c r="AA949" s="210"/>
      <c r="AB949" s="259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</row>
    <row r="950" spans="1:204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00"/>
      <c r="U950" s="2"/>
      <c r="V950" s="60"/>
      <c r="W950" s="164"/>
      <c r="X950" s="60"/>
      <c r="Y950" s="209"/>
      <c r="Z950" s="209"/>
      <c r="AA950" s="210"/>
      <c r="AB950" s="259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</row>
    <row r="951" spans="1:204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00"/>
      <c r="U951" s="2"/>
      <c r="V951" s="60"/>
      <c r="W951" s="164"/>
      <c r="X951" s="60"/>
      <c r="Y951" s="209"/>
      <c r="Z951" s="209"/>
      <c r="AA951" s="210"/>
      <c r="AB951" s="259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</row>
    <row r="952" spans="1:204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00"/>
      <c r="U952" s="2"/>
      <c r="V952" s="60"/>
      <c r="W952" s="164"/>
      <c r="X952" s="60"/>
      <c r="Y952" s="209"/>
      <c r="Z952" s="209"/>
      <c r="AA952" s="210"/>
      <c r="AB952" s="259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</row>
    <row r="953" spans="1:204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00"/>
      <c r="U953" s="2"/>
      <c r="V953" s="60"/>
      <c r="W953" s="164"/>
      <c r="X953" s="60"/>
      <c r="Y953" s="209"/>
      <c r="Z953" s="209"/>
      <c r="AA953" s="210"/>
      <c r="AB953" s="259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</row>
    <row r="954" spans="1:204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00"/>
      <c r="U954" s="2"/>
      <c r="V954" s="60"/>
      <c r="W954" s="164"/>
      <c r="X954" s="60"/>
      <c r="Y954" s="209"/>
      <c r="Z954" s="209"/>
      <c r="AA954" s="210"/>
      <c r="AB954" s="259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</row>
    <row r="955" spans="1:204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00"/>
      <c r="U955" s="2"/>
      <c r="V955" s="60"/>
      <c r="W955" s="164"/>
      <c r="X955" s="60"/>
      <c r="Y955" s="209"/>
      <c r="Z955" s="209"/>
      <c r="AA955" s="210"/>
      <c r="AB955" s="259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</row>
    <row r="956" spans="1:204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00"/>
      <c r="U956" s="2"/>
      <c r="V956" s="60"/>
      <c r="W956" s="164"/>
      <c r="X956" s="60"/>
      <c r="Y956" s="209"/>
      <c r="Z956" s="209"/>
      <c r="AA956" s="210"/>
      <c r="AB956" s="259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</row>
    <row r="957" spans="1:204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00"/>
      <c r="U957" s="2"/>
      <c r="V957" s="60"/>
      <c r="W957" s="164"/>
      <c r="X957" s="60"/>
      <c r="Y957" s="209"/>
      <c r="Z957" s="209"/>
      <c r="AA957" s="210"/>
      <c r="AB957" s="259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</row>
    <row r="958" spans="1:204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00"/>
      <c r="U958" s="2"/>
      <c r="V958" s="60"/>
      <c r="W958" s="164"/>
      <c r="X958" s="60"/>
      <c r="Y958" s="209"/>
      <c r="Z958" s="209"/>
      <c r="AA958" s="210"/>
      <c r="AB958" s="259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</row>
    <row r="959" spans="1:204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00"/>
      <c r="U959" s="2"/>
      <c r="V959" s="60"/>
      <c r="W959" s="164"/>
      <c r="X959" s="60"/>
      <c r="Y959" s="209"/>
      <c r="Z959" s="209"/>
      <c r="AA959" s="210"/>
      <c r="AB959" s="259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</row>
    <row r="960" spans="1:204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00"/>
      <c r="U960" s="2"/>
      <c r="V960" s="60"/>
      <c r="W960" s="164"/>
      <c r="X960" s="60"/>
      <c r="Y960" s="209"/>
      <c r="Z960" s="209"/>
      <c r="AA960" s="210"/>
      <c r="AB960" s="259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</row>
    <row r="961" spans="1:204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00"/>
      <c r="U961" s="2"/>
      <c r="V961" s="60"/>
      <c r="W961" s="164"/>
      <c r="X961" s="60"/>
      <c r="Y961" s="209"/>
      <c r="Z961" s="209"/>
      <c r="AA961" s="210"/>
      <c r="AB961" s="259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</row>
    <row r="962" spans="1:204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00"/>
      <c r="U962" s="2"/>
      <c r="V962" s="60"/>
      <c r="W962" s="164"/>
      <c r="X962" s="60"/>
      <c r="Y962" s="209"/>
      <c r="Z962" s="209"/>
      <c r="AA962" s="210"/>
      <c r="AB962" s="259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</row>
    <row r="963" spans="1:204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00"/>
      <c r="U963" s="2"/>
      <c r="V963" s="60"/>
      <c r="W963" s="164"/>
      <c r="X963" s="60"/>
      <c r="Y963" s="209"/>
      <c r="Z963" s="209"/>
      <c r="AA963" s="210"/>
      <c r="AB963" s="259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</row>
    <row r="964" spans="1:204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00"/>
      <c r="U964" s="2"/>
      <c r="V964" s="60"/>
      <c r="W964" s="164"/>
      <c r="X964" s="60"/>
      <c r="Y964" s="209"/>
      <c r="Z964" s="209"/>
      <c r="AA964" s="210"/>
      <c r="AB964" s="259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</row>
    <row r="965" spans="1:204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00"/>
      <c r="U965" s="2"/>
      <c r="V965" s="60"/>
      <c r="W965" s="164"/>
      <c r="X965" s="60"/>
      <c r="Y965" s="209"/>
      <c r="Z965" s="209"/>
      <c r="AA965" s="210"/>
      <c r="AB965" s="259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</row>
    <row r="966" spans="1:204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00"/>
      <c r="U966" s="2"/>
      <c r="V966" s="60"/>
      <c r="W966" s="164"/>
      <c r="X966" s="60"/>
      <c r="Y966" s="209"/>
      <c r="Z966" s="209"/>
      <c r="AA966" s="210"/>
      <c r="AB966" s="259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</row>
    <row r="967" spans="1:204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00"/>
      <c r="U967" s="2"/>
      <c r="V967" s="60"/>
      <c r="W967" s="164"/>
      <c r="X967" s="60"/>
      <c r="Y967" s="209"/>
      <c r="Z967" s="209"/>
      <c r="AA967" s="210"/>
      <c r="AB967" s="259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</row>
    <row r="968" spans="1:204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00"/>
      <c r="U968" s="2"/>
      <c r="V968" s="60"/>
      <c r="W968" s="164"/>
      <c r="X968" s="60"/>
      <c r="Y968" s="209"/>
      <c r="Z968" s="209"/>
      <c r="AA968" s="210"/>
      <c r="AB968" s="259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</row>
    <row r="969" spans="1:204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00"/>
      <c r="U969" s="2"/>
      <c r="V969" s="60"/>
      <c r="W969" s="164"/>
      <c r="X969" s="60"/>
      <c r="Y969" s="209"/>
      <c r="Z969" s="209"/>
      <c r="AA969" s="210"/>
      <c r="AB969" s="259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</row>
    <row r="970" spans="1:204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00"/>
      <c r="U970" s="2"/>
      <c r="V970" s="60"/>
      <c r="W970" s="164"/>
      <c r="X970" s="60"/>
      <c r="Y970" s="209"/>
      <c r="Z970" s="209"/>
      <c r="AA970" s="210"/>
      <c r="AB970" s="259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</row>
    <row r="971" spans="1:204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00"/>
      <c r="U971" s="2"/>
      <c r="V971" s="60"/>
      <c r="W971" s="164"/>
      <c r="X971" s="60"/>
      <c r="Y971" s="209"/>
      <c r="Z971" s="209"/>
      <c r="AA971" s="210"/>
      <c r="AB971" s="259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</row>
    <row r="972" spans="1:204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00"/>
      <c r="U972" s="2"/>
      <c r="V972" s="60"/>
      <c r="W972" s="164"/>
      <c r="X972" s="60"/>
      <c r="Y972" s="209"/>
      <c r="Z972" s="209"/>
      <c r="AA972" s="210"/>
      <c r="AB972" s="259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</row>
    <row r="973" spans="1:204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00"/>
      <c r="U973" s="2"/>
      <c r="V973" s="60"/>
      <c r="W973" s="164"/>
      <c r="X973" s="60"/>
      <c r="Y973" s="209"/>
      <c r="Z973" s="209"/>
      <c r="AA973" s="210"/>
      <c r="AB973" s="259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</row>
    <row r="974" spans="1:204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00"/>
      <c r="U974" s="2"/>
      <c r="V974" s="60"/>
      <c r="W974" s="164"/>
      <c r="X974" s="60"/>
      <c r="Y974" s="209"/>
      <c r="Z974" s="209"/>
      <c r="AA974" s="210"/>
      <c r="AB974" s="259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</row>
    <row r="975" spans="1:204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00"/>
      <c r="U975" s="2"/>
      <c r="V975" s="60"/>
      <c r="W975" s="164"/>
      <c r="X975" s="60"/>
      <c r="Y975" s="209"/>
      <c r="Z975" s="209"/>
      <c r="AA975" s="210"/>
      <c r="AB975" s="259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</row>
    <row r="976" spans="1:204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00"/>
      <c r="U976" s="2"/>
      <c r="V976" s="60"/>
      <c r="W976" s="164"/>
      <c r="X976" s="60"/>
      <c r="Y976" s="209"/>
      <c r="Z976" s="209"/>
      <c r="AA976" s="210"/>
      <c r="AB976" s="259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</row>
    <row r="977" spans="1:204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00"/>
      <c r="U977" s="2"/>
      <c r="V977" s="60"/>
      <c r="W977" s="164"/>
      <c r="X977" s="60"/>
      <c r="Y977" s="209"/>
      <c r="Z977" s="209"/>
      <c r="AA977" s="210"/>
      <c r="AB977" s="259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</row>
    <row r="978" spans="1:204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00"/>
      <c r="U978" s="2"/>
      <c r="V978" s="60"/>
      <c r="W978" s="164"/>
      <c r="X978" s="60"/>
      <c r="Y978" s="209"/>
      <c r="Z978" s="209"/>
      <c r="AA978" s="210"/>
      <c r="AB978" s="259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</row>
    <row r="979" spans="1:204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00"/>
      <c r="U979" s="2"/>
      <c r="V979" s="60"/>
      <c r="W979" s="164"/>
      <c r="X979" s="60"/>
      <c r="Y979" s="209"/>
      <c r="Z979" s="209"/>
      <c r="AA979" s="210"/>
      <c r="AB979" s="259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</row>
    <row r="980" spans="1:204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00"/>
      <c r="U980" s="2"/>
      <c r="V980" s="60"/>
      <c r="W980" s="164"/>
      <c r="X980" s="60"/>
      <c r="Y980" s="209"/>
      <c r="Z980" s="209"/>
      <c r="AA980" s="210"/>
      <c r="AB980" s="259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</row>
    <row r="981" spans="1:204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00"/>
      <c r="U981" s="2"/>
      <c r="V981" s="60"/>
      <c r="W981" s="164"/>
      <c r="X981" s="60"/>
      <c r="Y981" s="209"/>
      <c r="Z981" s="209"/>
      <c r="AA981" s="210"/>
      <c r="AB981" s="259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</row>
    <row r="982" spans="1:204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00"/>
      <c r="U982" s="2"/>
      <c r="V982" s="60"/>
      <c r="W982" s="164"/>
      <c r="X982" s="60"/>
      <c r="Y982" s="209"/>
      <c r="Z982" s="209"/>
      <c r="AA982" s="210"/>
      <c r="AB982" s="259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</row>
    <row r="983" spans="1:204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00"/>
      <c r="U983" s="2"/>
      <c r="V983" s="60"/>
      <c r="W983" s="164"/>
      <c r="X983" s="60"/>
      <c r="Y983" s="209"/>
      <c r="Z983" s="209"/>
      <c r="AA983" s="210"/>
      <c r="AB983" s="259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</row>
    <row r="984" spans="1:204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00"/>
      <c r="U984" s="2"/>
      <c r="V984" s="60"/>
      <c r="W984" s="164"/>
      <c r="X984" s="60"/>
      <c r="Y984" s="209"/>
      <c r="Z984" s="209"/>
      <c r="AA984" s="210"/>
      <c r="AB984" s="259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</row>
    <row r="985" spans="1:204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00"/>
      <c r="U985" s="2"/>
      <c r="V985" s="60"/>
      <c r="W985" s="164"/>
      <c r="X985" s="60"/>
      <c r="Y985" s="209"/>
      <c r="Z985" s="209"/>
      <c r="AA985" s="210"/>
      <c r="AB985" s="259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</row>
    <row r="986" spans="1:204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00"/>
      <c r="U986" s="2"/>
      <c r="V986" s="60"/>
      <c r="W986" s="164"/>
      <c r="X986" s="60"/>
      <c r="Y986" s="209"/>
      <c r="Z986" s="209"/>
      <c r="AA986" s="210"/>
      <c r="AB986" s="259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</row>
    <row r="987" spans="1:204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00"/>
      <c r="U987" s="2"/>
      <c r="V987" s="60"/>
      <c r="W987" s="164"/>
      <c r="X987" s="60"/>
      <c r="Y987" s="209"/>
      <c r="Z987" s="209"/>
      <c r="AA987" s="210"/>
      <c r="AB987" s="259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</row>
    <row r="988" spans="1:204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00"/>
      <c r="U988" s="2"/>
      <c r="V988" s="60"/>
      <c r="W988" s="164"/>
      <c r="X988" s="60"/>
      <c r="Y988" s="209"/>
      <c r="Z988" s="209"/>
      <c r="AA988" s="210"/>
      <c r="AB988" s="259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</row>
    <row r="989" spans="1:204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00"/>
      <c r="U989" s="2"/>
      <c r="V989" s="60"/>
      <c r="W989" s="164"/>
      <c r="X989" s="60"/>
      <c r="Y989" s="209"/>
      <c r="Z989" s="209"/>
      <c r="AA989" s="210"/>
      <c r="AB989" s="259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</row>
    <row r="990" spans="1:204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00"/>
      <c r="U990" s="2"/>
      <c r="V990" s="60"/>
      <c r="W990" s="164"/>
      <c r="X990" s="60"/>
      <c r="Y990" s="209"/>
      <c r="Z990" s="209"/>
      <c r="AA990" s="210"/>
      <c r="AB990" s="259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</row>
    <row r="991" spans="1:204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00"/>
      <c r="U991" s="2"/>
      <c r="V991" s="60"/>
      <c r="W991" s="164"/>
      <c r="X991" s="60"/>
      <c r="Y991" s="209"/>
      <c r="Z991" s="209"/>
      <c r="AA991" s="210"/>
      <c r="AB991" s="259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</row>
    <row r="992" spans="1:204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00"/>
      <c r="U992" s="2"/>
      <c r="V992" s="60"/>
      <c r="W992" s="164"/>
      <c r="X992" s="60"/>
      <c r="Y992" s="209"/>
      <c r="Z992" s="209"/>
      <c r="AA992" s="210"/>
      <c r="AB992" s="259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</row>
    <row r="993" spans="1:204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00"/>
      <c r="U993" s="2"/>
      <c r="V993" s="60"/>
      <c r="W993" s="164"/>
      <c r="X993" s="60"/>
      <c r="Y993" s="209"/>
      <c r="Z993" s="209"/>
      <c r="AA993" s="210"/>
      <c r="AB993" s="259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</row>
    <row r="994" spans="1:204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00"/>
      <c r="U994" s="2"/>
      <c r="V994" s="60"/>
      <c r="W994" s="164"/>
      <c r="X994" s="60"/>
      <c r="Y994" s="209"/>
      <c r="Z994" s="209"/>
      <c r="AA994" s="210"/>
      <c r="AB994" s="259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</row>
    <row r="995" spans="1:204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00"/>
      <c r="U995" s="2"/>
      <c r="V995" s="60"/>
      <c r="W995" s="164"/>
      <c r="X995" s="60"/>
      <c r="Y995" s="209"/>
      <c r="Z995" s="209"/>
      <c r="AA995" s="210"/>
      <c r="AB995" s="259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</row>
    <row r="996" spans="1:204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00"/>
      <c r="U996" s="2"/>
      <c r="V996" s="60"/>
      <c r="W996" s="164"/>
      <c r="X996" s="60"/>
      <c r="Y996" s="209"/>
      <c r="Z996" s="209"/>
      <c r="AA996" s="210"/>
      <c r="AB996" s="259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</row>
    <row r="997" spans="1:204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00"/>
      <c r="U997" s="2"/>
      <c r="V997" s="60"/>
      <c r="W997" s="164"/>
      <c r="X997" s="60"/>
      <c r="Y997" s="209"/>
      <c r="Z997" s="209"/>
      <c r="AA997" s="210"/>
      <c r="AB997" s="259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</row>
    <row r="998" spans="1:204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00"/>
      <c r="U998" s="2"/>
      <c r="V998" s="60"/>
      <c r="W998" s="164"/>
      <c r="X998" s="60"/>
      <c r="Y998" s="209"/>
      <c r="Z998" s="209"/>
      <c r="AA998" s="210"/>
      <c r="AB998" s="259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</row>
    <row r="999" spans="1:204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00"/>
      <c r="U999" s="2"/>
      <c r="V999" s="60"/>
      <c r="W999" s="164"/>
      <c r="X999" s="60"/>
      <c r="Y999" s="209"/>
      <c r="Z999" s="209"/>
      <c r="AA999" s="210"/>
      <c r="AB999" s="259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</row>
    <row r="1000" spans="1:204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00"/>
      <c r="U1000" s="2"/>
      <c r="V1000" s="60"/>
      <c r="W1000" s="164"/>
      <c r="X1000" s="60"/>
      <c r="Y1000" s="209"/>
      <c r="Z1000" s="209"/>
      <c r="AA1000" s="210"/>
      <c r="AB1000" s="259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</row>
    <row r="1001" spans="1:204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00"/>
      <c r="U1001" s="2"/>
      <c r="V1001" s="60"/>
      <c r="W1001" s="164"/>
      <c r="X1001" s="60"/>
      <c r="Y1001" s="209"/>
      <c r="Z1001" s="209"/>
      <c r="AA1001" s="210"/>
      <c r="AB1001" s="259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</row>
    <row r="1002" spans="1:204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00"/>
      <c r="U1002" s="2"/>
      <c r="V1002" s="60"/>
      <c r="W1002" s="164"/>
      <c r="X1002" s="60"/>
      <c r="Y1002" s="209"/>
      <c r="Z1002" s="209"/>
      <c r="AA1002" s="210"/>
      <c r="AB1002" s="259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</row>
    <row r="1003" spans="1:204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00"/>
      <c r="U1003" s="2"/>
      <c r="V1003" s="60"/>
      <c r="W1003" s="164"/>
      <c r="X1003" s="60"/>
      <c r="Y1003" s="209"/>
      <c r="Z1003" s="209"/>
      <c r="AA1003" s="210"/>
      <c r="AB1003" s="259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</row>
    <row r="1004" spans="1:204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00"/>
      <c r="U1004" s="2"/>
      <c r="V1004" s="60"/>
      <c r="W1004" s="164"/>
      <c r="X1004" s="60"/>
      <c r="Y1004" s="209"/>
      <c r="Z1004" s="209"/>
      <c r="AA1004" s="210"/>
      <c r="AB1004" s="259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</row>
    <row r="1005" spans="1:204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00"/>
      <c r="U1005" s="2"/>
      <c r="V1005" s="60"/>
      <c r="W1005" s="164"/>
      <c r="X1005" s="60"/>
      <c r="Y1005" s="209"/>
      <c r="Z1005" s="209"/>
      <c r="AA1005" s="210"/>
      <c r="AB1005" s="259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</row>
    <row r="1006" spans="1:204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00"/>
      <c r="U1006" s="2"/>
      <c r="V1006" s="60"/>
      <c r="W1006" s="164"/>
      <c r="X1006" s="60"/>
      <c r="Y1006" s="209"/>
      <c r="Z1006" s="209"/>
      <c r="AA1006" s="210"/>
      <c r="AB1006" s="259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</row>
    <row r="1007" spans="1:204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00"/>
      <c r="U1007" s="2"/>
      <c r="V1007" s="60"/>
      <c r="W1007" s="164"/>
      <c r="X1007" s="60"/>
      <c r="Y1007" s="209"/>
      <c r="Z1007" s="209"/>
      <c r="AA1007" s="210"/>
      <c r="AB1007" s="259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</row>
    <row r="1008" spans="1:204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00"/>
      <c r="U1008" s="2"/>
      <c r="V1008" s="60"/>
      <c r="W1008" s="164"/>
      <c r="X1008" s="60"/>
      <c r="Y1008" s="209"/>
      <c r="Z1008" s="209"/>
      <c r="AA1008" s="210"/>
      <c r="AB1008" s="259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</row>
    <row r="1009" spans="1:204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00"/>
      <c r="U1009" s="2"/>
      <c r="V1009" s="60"/>
      <c r="W1009" s="164"/>
      <c r="X1009" s="60"/>
      <c r="Y1009" s="209"/>
      <c r="Z1009" s="209"/>
      <c r="AA1009" s="210"/>
      <c r="AB1009" s="259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</row>
    <row r="1010" spans="1:204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00"/>
      <c r="U1010" s="2"/>
      <c r="V1010" s="60"/>
      <c r="W1010" s="164"/>
      <c r="X1010" s="60"/>
      <c r="Y1010" s="209"/>
      <c r="Z1010" s="209"/>
      <c r="AA1010" s="210"/>
      <c r="AB1010" s="259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</row>
    <row r="1011" spans="1:204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00"/>
      <c r="U1011" s="2"/>
      <c r="V1011" s="60"/>
      <c r="W1011" s="164"/>
      <c r="X1011" s="60"/>
      <c r="Y1011" s="209"/>
      <c r="Z1011" s="209"/>
      <c r="AA1011" s="210"/>
      <c r="AB1011" s="259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</row>
    <row r="1012" spans="1:204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00"/>
      <c r="U1012" s="2"/>
      <c r="V1012" s="60"/>
      <c r="W1012" s="164"/>
      <c r="X1012" s="60"/>
      <c r="Y1012" s="209"/>
      <c r="Z1012" s="209"/>
      <c r="AA1012" s="210"/>
      <c r="AB1012" s="259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</row>
    <row r="1013" spans="1:204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00"/>
      <c r="U1013" s="2"/>
      <c r="V1013" s="60"/>
      <c r="W1013" s="164"/>
      <c r="X1013" s="60"/>
      <c r="Y1013" s="209"/>
      <c r="Z1013" s="209"/>
      <c r="AA1013" s="210"/>
      <c r="AB1013" s="259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</row>
    <row r="1014" spans="1:204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00"/>
      <c r="U1014" s="2"/>
      <c r="V1014" s="60"/>
      <c r="W1014" s="164"/>
      <c r="X1014" s="60"/>
      <c r="Y1014" s="209"/>
      <c r="Z1014" s="209"/>
      <c r="AA1014" s="210"/>
      <c r="AB1014" s="259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</row>
    <row r="1015" spans="1:204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00"/>
      <c r="U1015" s="2"/>
      <c r="V1015" s="60"/>
      <c r="W1015" s="164"/>
      <c r="X1015" s="60"/>
      <c r="Y1015" s="209"/>
      <c r="Z1015" s="209"/>
      <c r="AA1015" s="210"/>
      <c r="AB1015" s="259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</row>
    <row r="1016" spans="1:204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00"/>
      <c r="U1016" s="2"/>
      <c r="V1016" s="60"/>
      <c r="W1016" s="164"/>
      <c r="X1016" s="60"/>
      <c r="Y1016" s="209"/>
      <c r="Z1016" s="209"/>
      <c r="AA1016" s="210"/>
      <c r="AB1016" s="259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</row>
    <row r="1017" spans="1:204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00"/>
      <c r="U1017" s="2"/>
      <c r="V1017" s="60"/>
      <c r="W1017" s="164"/>
      <c r="X1017" s="60"/>
      <c r="Y1017" s="209"/>
      <c r="Z1017" s="209"/>
      <c r="AA1017" s="210"/>
      <c r="AB1017" s="259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</row>
    <row r="1018" spans="1:204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00"/>
      <c r="U1018" s="2"/>
      <c r="V1018" s="60"/>
      <c r="W1018" s="164"/>
      <c r="X1018" s="60"/>
      <c r="Y1018" s="209"/>
      <c r="Z1018" s="209"/>
      <c r="AA1018" s="210"/>
      <c r="AB1018" s="259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</row>
    <row r="1019" spans="1:204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00"/>
      <c r="U1019" s="2"/>
      <c r="V1019" s="60"/>
      <c r="W1019" s="164"/>
      <c r="X1019" s="60"/>
      <c r="Y1019" s="209"/>
      <c r="Z1019" s="209"/>
      <c r="AA1019" s="210"/>
      <c r="AB1019" s="259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</row>
    <row r="1020" spans="1:204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00"/>
      <c r="U1020" s="2"/>
      <c r="V1020" s="60"/>
      <c r="W1020" s="164"/>
      <c r="X1020" s="60"/>
      <c r="Y1020" s="209"/>
      <c r="Z1020" s="209"/>
      <c r="AA1020" s="210"/>
      <c r="AB1020" s="259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</row>
    <row r="1021" spans="1:204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00"/>
      <c r="U1021" s="2"/>
      <c r="V1021" s="60"/>
      <c r="W1021" s="164"/>
      <c r="X1021" s="60"/>
      <c r="Y1021" s="209"/>
      <c r="Z1021" s="209"/>
      <c r="AA1021" s="210"/>
      <c r="AB1021" s="259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</row>
    <row r="1022" spans="1:204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00"/>
      <c r="U1022" s="2"/>
      <c r="V1022" s="60"/>
      <c r="W1022" s="164"/>
      <c r="X1022" s="60"/>
      <c r="Y1022" s="209"/>
      <c r="Z1022" s="209"/>
      <c r="AA1022" s="210"/>
      <c r="AB1022" s="259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</row>
    <row r="1023" spans="1:204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00"/>
      <c r="U1023" s="2"/>
      <c r="V1023" s="60"/>
      <c r="W1023" s="164"/>
      <c r="X1023" s="60"/>
      <c r="Y1023" s="209"/>
      <c r="Z1023" s="209"/>
      <c r="AA1023" s="210"/>
      <c r="AB1023" s="259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</row>
    <row r="1024" spans="1:204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00"/>
      <c r="U1024" s="2"/>
      <c r="V1024" s="60"/>
      <c r="W1024" s="164"/>
      <c r="X1024" s="60"/>
      <c r="Y1024" s="209"/>
      <c r="Z1024" s="209"/>
      <c r="AA1024" s="210"/>
      <c r="AB1024" s="259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</row>
    <row r="1025" spans="1:204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00"/>
      <c r="U1025" s="2"/>
      <c r="V1025" s="60"/>
      <c r="W1025" s="164"/>
      <c r="X1025" s="60"/>
      <c r="Y1025" s="209"/>
      <c r="Z1025" s="209"/>
      <c r="AA1025" s="210"/>
      <c r="AB1025" s="259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</row>
    <row r="1026" spans="1:204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00"/>
      <c r="U1026" s="2"/>
      <c r="V1026" s="60"/>
      <c r="W1026" s="164"/>
      <c r="X1026" s="60"/>
      <c r="Y1026" s="209"/>
      <c r="Z1026" s="209"/>
      <c r="AA1026" s="210"/>
      <c r="AB1026" s="259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</row>
    <row r="1027" spans="1:204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00"/>
      <c r="U1027" s="2"/>
      <c r="V1027" s="60"/>
      <c r="W1027" s="164"/>
      <c r="X1027" s="60"/>
      <c r="Y1027" s="209"/>
      <c r="Z1027" s="209"/>
      <c r="AA1027" s="210"/>
      <c r="AB1027" s="259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</row>
    <row r="1028" spans="1:204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00"/>
      <c r="U1028" s="2"/>
      <c r="V1028" s="60"/>
      <c r="W1028" s="164"/>
      <c r="X1028" s="60"/>
      <c r="Y1028" s="209"/>
      <c r="Z1028" s="209"/>
      <c r="AA1028" s="210"/>
      <c r="AB1028" s="259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</row>
    <row r="1029" spans="1:204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00"/>
      <c r="U1029" s="2"/>
      <c r="V1029" s="60"/>
      <c r="W1029" s="164"/>
      <c r="X1029" s="60"/>
      <c r="Y1029" s="209"/>
      <c r="Z1029" s="209"/>
      <c r="AA1029" s="210"/>
      <c r="AB1029" s="259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</row>
    <row r="1030" spans="1:204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00"/>
      <c r="U1030" s="2"/>
      <c r="V1030" s="60"/>
      <c r="W1030" s="164"/>
      <c r="X1030" s="60"/>
      <c r="Y1030" s="209"/>
      <c r="Z1030" s="209"/>
      <c r="AA1030" s="210"/>
      <c r="AB1030" s="259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</row>
    <row r="1031" spans="1:204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00"/>
      <c r="U1031" s="2"/>
      <c r="V1031" s="60"/>
      <c r="W1031" s="164"/>
      <c r="X1031" s="60"/>
      <c r="Y1031" s="209"/>
      <c r="Z1031" s="209"/>
      <c r="AA1031" s="210"/>
      <c r="AB1031" s="259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</row>
    <row r="1032" spans="1:204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00"/>
      <c r="U1032" s="2"/>
      <c r="V1032" s="60"/>
      <c r="W1032" s="164"/>
      <c r="X1032" s="60"/>
      <c r="Y1032" s="209"/>
      <c r="Z1032" s="209"/>
      <c r="AA1032" s="210"/>
      <c r="AB1032" s="259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</row>
    <row r="1033" spans="1:204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00"/>
      <c r="U1033" s="2"/>
      <c r="V1033" s="60"/>
      <c r="W1033" s="164"/>
      <c r="X1033" s="60"/>
      <c r="Y1033" s="209"/>
      <c r="Z1033" s="209"/>
      <c r="AA1033" s="210"/>
      <c r="AB1033" s="259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</row>
    <row r="1034" spans="1:204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00"/>
      <c r="U1034" s="2"/>
      <c r="V1034" s="60"/>
      <c r="W1034" s="164"/>
      <c r="X1034" s="60"/>
      <c r="Y1034" s="209"/>
      <c r="Z1034" s="209"/>
      <c r="AA1034" s="210"/>
      <c r="AB1034" s="259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</row>
    <row r="1035" spans="1:204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00"/>
      <c r="U1035" s="2"/>
      <c r="V1035" s="60"/>
      <c r="W1035" s="164"/>
      <c r="X1035" s="60"/>
      <c r="Y1035" s="209"/>
      <c r="Z1035" s="209"/>
      <c r="AA1035" s="210"/>
      <c r="AB1035" s="259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</row>
    <row r="1036" spans="1:204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00"/>
      <c r="U1036" s="2"/>
      <c r="V1036" s="60"/>
      <c r="W1036" s="164"/>
      <c r="X1036" s="60"/>
      <c r="Y1036" s="209"/>
      <c r="Z1036" s="209"/>
      <c r="AA1036" s="210"/>
      <c r="AB1036" s="259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</row>
    <row r="1037" spans="1:204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00"/>
      <c r="U1037" s="2"/>
      <c r="V1037" s="60"/>
      <c r="W1037" s="164"/>
      <c r="X1037" s="60"/>
      <c r="Y1037" s="209"/>
      <c r="Z1037" s="209"/>
      <c r="AA1037" s="210"/>
      <c r="AB1037" s="259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</row>
    <row r="1038" spans="1:204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00"/>
      <c r="U1038" s="2"/>
      <c r="V1038" s="60"/>
      <c r="W1038" s="164"/>
      <c r="X1038" s="60"/>
      <c r="Y1038" s="209"/>
      <c r="Z1038" s="209"/>
      <c r="AA1038" s="210"/>
      <c r="AB1038" s="259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</row>
    <row r="1039" spans="1:204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00"/>
      <c r="U1039" s="2"/>
      <c r="V1039" s="60"/>
      <c r="W1039" s="164"/>
      <c r="X1039" s="60"/>
      <c r="Y1039" s="209"/>
      <c r="Z1039" s="209"/>
      <c r="AA1039" s="210"/>
      <c r="AB1039" s="259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</row>
    <row r="1040" spans="1:204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00"/>
      <c r="U1040" s="2"/>
      <c r="V1040" s="60"/>
      <c r="W1040" s="164"/>
      <c r="X1040" s="60"/>
      <c r="Y1040" s="209"/>
      <c r="Z1040" s="209"/>
      <c r="AA1040" s="210"/>
      <c r="AB1040" s="259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</row>
    <row r="1041" spans="1:204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00"/>
      <c r="U1041" s="2"/>
      <c r="V1041" s="60"/>
      <c r="W1041" s="164"/>
      <c r="X1041" s="60"/>
      <c r="Y1041" s="209"/>
      <c r="Z1041" s="209"/>
      <c r="AA1041" s="210"/>
      <c r="AB1041" s="259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</row>
    <row r="1042" spans="1:204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00"/>
      <c r="U1042" s="2"/>
      <c r="V1042" s="60"/>
      <c r="W1042" s="164"/>
      <c r="X1042" s="60"/>
      <c r="Y1042" s="209"/>
      <c r="Z1042" s="209"/>
      <c r="AA1042" s="210"/>
      <c r="AB1042" s="259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</row>
    <row r="1043" spans="1:204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00"/>
      <c r="U1043" s="2"/>
      <c r="V1043" s="60"/>
      <c r="W1043" s="164"/>
      <c r="X1043" s="60"/>
      <c r="Y1043" s="209"/>
      <c r="Z1043" s="209"/>
      <c r="AA1043" s="210"/>
      <c r="AB1043" s="259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</row>
    <row r="1044" spans="1:204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00"/>
      <c r="U1044" s="2"/>
      <c r="V1044" s="60"/>
      <c r="W1044" s="164"/>
      <c r="X1044" s="60"/>
      <c r="Y1044" s="209"/>
      <c r="Z1044" s="209"/>
      <c r="AA1044" s="210"/>
      <c r="AB1044" s="259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</row>
    <row r="1045" spans="1:204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00"/>
      <c r="U1045" s="2"/>
      <c r="V1045" s="60"/>
      <c r="W1045" s="164"/>
      <c r="X1045" s="60"/>
      <c r="Y1045" s="209"/>
      <c r="Z1045" s="209"/>
      <c r="AA1045" s="210"/>
      <c r="AB1045" s="259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</row>
    <row r="1046" spans="1:204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00"/>
      <c r="U1046" s="2"/>
      <c r="V1046" s="60"/>
      <c r="W1046" s="164"/>
      <c r="X1046" s="60"/>
      <c r="Y1046" s="209"/>
      <c r="Z1046" s="209"/>
      <c r="AA1046" s="210"/>
      <c r="AB1046" s="259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</row>
    <row r="1047" spans="1:204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00"/>
      <c r="U1047" s="2"/>
      <c r="V1047" s="60"/>
      <c r="W1047" s="164"/>
      <c r="X1047" s="60"/>
      <c r="Y1047" s="209"/>
      <c r="Z1047" s="209"/>
      <c r="AA1047" s="210"/>
      <c r="AB1047" s="259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</row>
    <row r="1048" spans="1:204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00"/>
      <c r="U1048" s="2"/>
      <c r="V1048" s="60"/>
      <c r="W1048" s="164"/>
      <c r="X1048" s="60"/>
      <c r="Y1048" s="209"/>
      <c r="Z1048" s="209"/>
      <c r="AA1048" s="210"/>
      <c r="AB1048" s="259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</row>
    <row r="1049" spans="1:204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00"/>
      <c r="U1049" s="2"/>
      <c r="V1049" s="60"/>
      <c r="W1049" s="164"/>
      <c r="X1049" s="60"/>
      <c r="Y1049" s="209"/>
      <c r="Z1049" s="209"/>
      <c r="AA1049" s="210"/>
      <c r="AB1049" s="259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</row>
    <row r="1050" spans="1:204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00"/>
      <c r="U1050" s="2"/>
      <c r="V1050" s="60"/>
      <c r="W1050" s="164"/>
      <c r="X1050" s="60"/>
      <c r="Y1050" s="209"/>
      <c r="Z1050" s="209"/>
      <c r="AA1050" s="210"/>
      <c r="AB1050" s="259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</row>
    <row r="1051" spans="1:204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00"/>
      <c r="U1051" s="2"/>
      <c r="V1051" s="60"/>
      <c r="W1051" s="164"/>
      <c r="X1051" s="60"/>
      <c r="Y1051" s="209"/>
      <c r="Z1051" s="209"/>
      <c r="AA1051" s="210"/>
      <c r="AB1051" s="259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</row>
    <row r="1052" spans="1:204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00"/>
      <c r="U1052" s="2"/>
      <c r="V1052" s="60"/>
      <c r="W1052" s="164"/>
      <c r="X1052" s="60"/>
      <c r="Y1052" s="209"/>
      <c r="Z1052" s="209"/>
      <c r="AA1052" s="210"/>
      <c r="AB1052" s="259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</row>
    <row r="1053" spans="1:204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00"/>
      <c r="U1053" s="2"/>
      <c r="V1053" s="60"/>
      <c r="W1053" s="164"/>
      <c r="X1053" s="60"/>
      <c r="Y1053" s="209"/>
      <c r="Z1053" s="209"/>
      <c r="AA1053" s="210"/>
      <c r="AB1053" s="259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</row>
    <row r="1054" spans="1:204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00"/>
      <c r="U1054" s="2"/>
      <c r="V1054" s="60"/>
      <c r="W1054" s="164"/>
      <c r="X1054" s="60"/>
      <c r="Y1054" s="209"/>
      <c r="Z1054" s="209"/>
      <c r="AA1054" s="210"/>
      <c r="AB1054" s="259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</row>
    <row r="1055" spans="1:204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00"/>
      <c r="U1055" s="2"/>
      <c r="V1055" s="60"/>
      <c r="W1055" s="164"/>
      <c r="X1055" s="60"/>
      <c r="Y1055" s="209"/>
      <c r="Z1055" s="209"/>
      <c r="AA1055" s="210"/>
      <c r="AB1055" s="259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</row>
    <row r="1056" spans="1:204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00"/>
      <c r="U1056" s="2"/>
      <c r="V1056" s="60"/>
      <c r="W1056" s="164"/>
      <c r="X1056" s="60"/>
      <c r="Y1056" s="209"/>
      <c r="Z1056" s="209"/>
      <c r="AA1056" s="210"/>
      <c r="AB1056" s="259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</row>
    <row r="1057" spans="1:204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00"/>
      <c r="U1057" s="2"/>
      <c r="V1057" s="60"/>
      <c r="W1057" s="164"/>
      <c r="X1057" s="60"/>
      <c r="Y1057" s="209"/>
      <c r="Z1057" s="209"/>
      <c r="AA1057" s="210"/>
      <c r="AB1057" s="259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</row>
    <row r="1058" spans="1:204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00"/>
      <c r="U1058" s="2"/>
      <c r="V1058" s="60"/>
      <c r="W1058" s="164"/>
      <c r="X1058" s="60"/>
      <c r="Y1058" s="209"/>
      <c r="Z1058" s="209"/>
      <c r="AA1058" s="210"/>
      <c r="AB1058" s="259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</row>
    <row r="1059" spans="1:204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00"/>
      <c r="U1059" s="2"/>
      <c r="V1059" s="60"/>
      <c r="W1059" s="164"/>
      <c r="X1059" s="60"/>
      <c r="Y1059" s="209"/>
      <c r="Z1059" s="209"/>
      <c r="AA1059" s="210"/>
      <c r="AB1059" s="259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</row>
    <row r="1060" spans="1:204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00"/>
      <c r="U1060" s="2"/>
      <c r="V1060" s="60"/>
      <c r="W1060" s="164"/>
      <c r="X1060" s="60"/>
      <c r="Y1060" s="209"/>
      <c r="Z1060" s="209"/>
      <c r="AA1060" s="210"/>
      <c r="AB1060" s="259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</row>
    <row r="1061" spans="1:204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00"/>
      <c r="U1061" s="2"/>
      <c r="V1061" s="60"/>
      <c r="W1061" s="164"/>
      <c r="X1061" s="60"/>
      <c r="Y1061" s="209"/>
      <c r="Z1061" s="209"/>
      <c r="AA1061" s="210"/>
      <c r="AB1061" s="259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</row>
    <row r="1062" spans="1:204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00"/>
      <c r="U1062" s="2"/>
      <c r="V1062" s="60"/>
      <c r="W1062" s="164"/>
      <c r="X1062" s="60"/>
      <c r="Y1062" s="209"/>
      <c r="Z1062" s="209"/>
      <c r="AA1062" s="210"/>
      <c r="AB1062" s="259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</row>
    <row r="1063" spans="1:204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00"/>
      <c r="U1063" s="2"/>
      <c r="V1063" s="60"/>
      <c r="W1063" s="164"/>
      <c r="X1063" s="60"/>
      <c r="Y1063" s="209"/>
      <c r="Z1063" s="209"/>
      <c r="AA1063" s="210"/>
      <c r="AB1063" s="259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</row>
    <row r="1064" spans="1:204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00"/>
      <c r="U1064" s="2"/>
      <c r="V1064" s="60"/>
      <c r="W1064" s="164"/>
      <c r="X1064" s="60"/>
      <c r="Y1064" s="209"/>
      <c r="Z1064" s="209"/>
      <c r="AA1064" s="210"/>
      <c r="AB1064" s="259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</row>
    <row r="1065" spans="1:204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00"/>
      <c r="U1065" s="2"/>
      <c r="V1065" s="60"/>
      <c r="W1065" s="164"/>
      <c r="X1065" s="60"/>
      <c r="Y1065" s="209"/>
      <c r="Z1065" s="209"/>
      <c r="AA1065" s="210"/>
      <c r="AB1065" s="259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</row>
    <row r="1066" spans="1:204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00"/>
      <c r="U1066" s="2"/>
      <c r="V1066" s="60"/>
      <c r="W1066" s="164"/>
      <c r="X1066" s="60"/>
      <c r="Y1066" s="209"/>
      <c r="Z1066" s="209"/>
      <c r="AA1066" s="210"/>
      <c r="AB1066" s="259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</row>
    <row r="1067" spans="1:204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00"/>
      <c r="U1067" s="2"/>
      <c r="V1067" s="60"/>
      <c r="W1067" s="164"/>
      <c r="X1067" s="60"/>
      <c r="Y1067" s="209"/>
      <c r="Z1067" s="209"/>
      <c r="AA1067" s="210"/>
      <c r="AB1067" s="259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</row>
    <row r="1068" spans="1:204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00"/>
      <c r="U1068" s="2"/>
      <c r="V1068" s="60"/>
      <c r="W1068" s="164"/>
      <c r="X1068" s="60"/>
      <c r="Y1068" s="209"/>
      <c r="Z1068" s="209"/>
      <c r="AA1068" s="210"/>
      <c r="AB1068" s="259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</row>
    <row r="1069" spans="1:204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00"/>
      <c r="U1069" s="2"/>
      <c r="V1069" s="60"/>
      <c r="W1069" s="164"/>
      <c r="X1069" s="60"/>
      <c r="Y1069" s="209"/>
      <c r="Z1069" s="209"/>
      <c r="AA1069" s="210"/>
      <c r="AB1069" s="259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</row>
    <row r="1070" spans="1:204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00"/>
      <c r="U1070" s="2"/>
      <c r="V1070" s="60"/>
      <c r="W1070" s="164"/>
      <c r="X1070" s="60"/>
      <c r="Y1070" s="209"/>
      <c r="Z1070" s="209"/>
      <c r="AA1070" s="210"/>
      <c r="AB1070" s="259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</row>
    <row r="1071" spans="1:204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00"/>
      <c r="U1071" s="2"/>
      <c r="V1071" s="60"/>
      <c r="W1071" s="164"/>
      <c r="X1071" s="60"/>
      <c r="Y1071" s="209"/>
      <c r="Z1071" s="209"/>
      <c r="AA1071" s="210"/>
      <c r="AB1071" s="259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</row>
    <row r="1072" spans="1:204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00"/>
      <c r="U1072" s="2"/>
      <c r="V1072" s="60"/>
      <c r="W1072" s="164"/>
      <c r="X1072" s="60"/>
      <c r="Y1072" s="209"/>
      <c r="Z1072" s="209"/>
      <c r="AA1072" s="210"/>
      <c r="AB1072" s="259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</row>
    <row r="1073" spans="1:204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00"/>
      <c r="U1073" s="2"/>
      <c r="V1073" s="60"/>
      <c r="W1073" s="164"/>
      <c r="X1073" s="60"/>
      <c r="Y1073" s="209"/>
      <c r="Z1073" s="209"/>
      <c r="AA1073" s="210"/>
      <c r="AB1073" s="259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</row>
    <row r="1074" spans="1:204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00"/>
      <c r="U1074" s="2"/>
      <c r="V1074" s="60"/>
      <c r="W1074" s="164"/>
      <c r="X1074" s="60"/>
      <c r="Y1074" s="209"/>
      <c r="Z1074" s="209"/>
      <c r="AA1074" s="210"/>
      <c r="AB1074" s="259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</row>
    <row r="1075" spans="1:204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00"/>
      <c r="U1075" s="2"/>
      <c r="V1075" s="60"/>
      <c r="W1075" s="164"/>
      <c r="X1075" s="60"/>
      <c r="Y1075" s="209"/>
      <c r="Z1075" s="209"/>
      <c r="AA1075" s="210"/>
      <c r="AB1075" s="259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</row>
    <row r="1076" spans="1:204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00"/>
      <c r="U1076" s="2"/>
      <c r="V1076" s="60"/>
      <c r="W1076" s="164"/>
      <c r="X1076" s="60"/>
      <c r="Y1076" s="209"/>
      <c r="Z1076" s="209"/>
      <c r="AA1076" s="210"/>
      <c r="AB1076" s="259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</row>
    <row r="1077" spans="1:204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00"/>
      <c r="U1077" s="2"/>
      <c r="V1077" s="60"/>
      <c r="W1077" s="164"/>
      <c r="X1077" s="60"/>
      <c r="Y1077" s="209"/>
      <c r="Z1077" s="209"/>
      <c r="AA1077" s="210"/>
      <c r="AB1077" s="259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</row>
    <row r="1078" spans="1:204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00"/>
      <c r="U1078" s="2"/>
      <c r="V1078" s="60"/>
      <c r="W1078" s="164"/>
      <c r="X1078" s="60"/>
      <c r="Y1078" s="209"/>
      <c r="Z1078" s="209"/>
      <c r="AA1078" s="210"/>
      <c r="AB1078" s="259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</row>
    <row r="1079" spans="1:204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00"/>
      <c r="U1079" s="2"/>
      <c r="V1079" s="60"/>
      <c r="W1079" s="164"/>
      <c r="X1079" s="60"/>
      <c r="Y1079" s="209"/>
      <c r="Z1079" s="209"/>
      <c r="AA1079" s="210"/>
      <c r="AB1079" s="259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</row>
    <row r="1080" spans="1:204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00"/>
      <c r="U1080" s="2"/>
      <c r="V1080" s="60"/>
      <c r="W1080" s="164"/>
      <c r="X1080" s="60"/>
      <c r="Y1080" s="209"/>
      <c r="Z1080" s="209"/>
      <c r="AA1080" s="210"/>
      <c r="AB1080" s="259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</row>
    <row r="1081" spans="1:204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00"/>
      <c r="U1081" s="2"/>
      <c r="V1081" s="60"/>
      <c r="W1081" s="164"/>
      <c r="X1081" s="60"/>
      <c r="Y1081" s="209"/>
      <c r="Z1081" s="209"/>
      <c r="AA1081" s="210"/>
      <c r="AB1081" s="259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</row>
    <row r="1082" spans="1:204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00"/>
      <c r="U1082" s="2"/>
      <c r="V1082" s="60"/>
      <c r="W1082" s="164"/>
      <c r="X1082" s="60"/>
      <c r="Y1082" s="209"/>
      <c r="Z1082" s="209"/>
      <c r="AA1082" s="210"/>
      <c r="AB1082" s="259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</row>
    <row r="1083" spans="1:204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00"/>
      <c r="U1083" s="2"/>
      <c r="V1083" s="60"/>
      <c r="W1083" s="164"/>
      <c r="X1083" s="60"/>
      <c r="Y1083" s="209"/>
      <c r="Z1083" s="209"/>
      <c r="AA1083" s="210"/>
      <c r="AB1083" s="259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</row>
    <row r="1084" spans="1:204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00"/>
      <c r="U1084" s="2"/>
      <c r="V1084" s="60"/>
      <c r="W1084" s="164"/>
      <c r="X1084" s="60"/>
      <c r="Y1084" s="209"/>
      <c r="Z1084" s="209"/>
      <c r="AA1084" s="210"/>
      <c r="AB1084" s="259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</row>
    <row r="1085" spans="1:204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00"/>
      <c r="U1085" s="2"/>
      <c r="V1085" s="60"/>
      <c r="W1085" s="164"/>
      <c r="X1085" s="60"/>
      <c r="Y1085" s="209"/>
      <c r="Z1085" s="209"/>
      <c r="AA1085" s="210"/>
      <c r="AB1085" s="259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</row>
    <row r="1086" spans="1:204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00"/>
      <c r="U1086" s="2"/>
      <c r="V1086" s="60"/>
      <c r="W1086" s="164"/>
      <c r="X1086" s="60"/>
      <c r="Y1086" s="209"/>
      <c r="Z1086" s="209"/>
      <c r="AA1086" s="210"/>
      <c r="AB1086" s="259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</row>
    <row r="1087" spans="1:204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00"/>
      <c r="U1087" s="2"/>
      <c r="V1087" s="60"/>
      <c r="W1087" s="164"/>
      <c r="X1087" s="60"/>
      <c r="Y1087" s="209"/>
      <c r="Z1087" s="209"/>
      <c r="AA1087" s="210"/>
      <c r="AB1087" s="259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</row>
    <row r="1088" spans="1:204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00"/>
      <c r="U1088" s="2"/>
      <c r="V1088" s="60"/>
      <c r="W1088" s="164"/>
      <c r="X1088" s="60"/>
      <c r="Y1088" s="209"/>
      <c r="Z1088" s="209"/>
      <c r="AA1088" s="210"/>
      <c r="AB1088" s="259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</row>
    <row r="1089" spans="1:204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00"/>
      <c r="U1089" s="2"/>
      <c r="V1089" s="60"/>
      <c r="W1089" s="164"/>
      <c r="X1089" s="60"/>
      <c r="Y1089" s="209"/>
      <c r="Z1089" s="209"/>
      <c r="AA1089" s="210"/>
      <c r="AB1089" s="259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</row>
    <row r="1090" spans="1:204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00"/>
      <c r="U1090" s="2"/>
      <c r="V1090" s="60"/>
      <c r="W1090" s="164"/>
      <c r="X1090" s="60"/>
      <c r="Y1090" s="209"/>
      <c r="Z1090" s="209"/>
      <c r="AA1090" s="210"/>
      <c r="AB1090" s="259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</row>
    <row r="1091" spans="1:204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00"/>
      <c r="U1091" s="2"/>
      <c r="V1091" s="60"/>
      <c r="W1091" s="164"/>
      <c r="X1091" s="60"/>
      <c r="Y1091" s="209"/>
      <c r="Z1091" s="209"/>
      <c r="AA1091" s="210"/>
      <c r="AB1091" s="259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</row>
    <row r="1092" spans="1:204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00"/>
      <c r="U1092" s="2"/>
      <c r="V1092" s="60"/>
      <c r="W1092" s="164"/>
      <c r="X1092" s="60"/>
      <c r="Y1092" s="209"/>
      <c r="Z1092" s="209"/>
      <c r="AA1092" s="210"/>
      <c r="AB1092" s="259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</row>
    <row r="1093" spans="1:204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00"/>
      <c r="U1093" s="2"/>
      <c r="V1093" s="60"/>
      <c r="W1093" s="164"/>
      <c r="X1093" s="60"/>
      <c r="Y1093" s="209"/>
      <c r="Z1093" s="209"/>
      <c r="AA1093" s="210"/>
      <c r="AB1093" s="259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</row>
    <row r="1094" spans="1:204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00"/>
      <c r="U1094" s="2"/>
      <c r="V1094" s="60"/>
      <c r="W1094" s="164"/>
      <c r="X1094" s="60"/>
      <c r="Y1094" s="209"/>
      <c r="Z1094" s="209"/>
      <c r="AA1094" s="210"/>
      <c r="AB1094" s="259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</row>
    <row r="1095" spans="1:204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00"/>
      <c r="U1095" s="2"/>
      <c r="V1095" s="60"/>
      <c r="W1095" s="164"/>
      <c r="X1095" s="60"/>
      <c r="Y1095" s="209"/>
      <c r="Z1095" s="209"/>
      <c r="AA1095" s="210"/>
      <c r="AB1095" s="259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</row>
    <row r="1096" spans="1:204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00"/>
      <c r="U1096" s="2"/>
      <c r="V1096" s="60"/>
      <c r="W1096" s="164"/>
      <c r="X1096" s="60"/>
      <c r="Y1096" s="209"/>
      <c r="Z1096" s="209"/>
      <c r="AA1096" s="210"/>
      <c r="AB1096" s="259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</row>
    <row r="1097" spans="1:204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00"/>
      <c r="U1097" s="2"/>
      <c r="V1097" s="60"/>
      <c r="W1097" s="164"/>
      <c r="X1097" s="60"/>
      <c r="Y1097" s="209"/>
      <c r="Z1097" s="209"/>
      <c r="AA1097" s="210"/>
      <c r="AB1097" s="259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</row>
    <row r="1098" spans="1:204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00"/>
      <c r="U1098" s="2"/>
      <c r="V1098" s="60"/>
      <c r="W1098" s="164"/>
      <c r="X1098" s="60"/>
      <c r="Y1098" s="209"/>
      <c r="Z1098" s="209"/>
      <c r="AA1098" s="210"/>
      <c r="AB1098" s="259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</row>
    <row r="1099" spans="1:204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00"/>
      <c r="U1099" s="2"/>
      <c r="V1099" s="60"/>
      <c r="W1099" s="164"/>
      <c r="X1099" s="60"/>
      <c r="Y1099" s="209"/>
      <c r="Z1099" s="209"/>
      <c r="AA1099" s="210"/>
      <c r="AB1099" s="259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</row>
    <row r="1100" spans="1:204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00"/>
      <c r="U1100" s="2"/>
      <c r="V1100" s="60"/>
      <c r="W1100" s="164"/>
      <c r="X1100" s="60"/>
      <c r="Y1100" s="209"/>
      <c r="Z1100" s="209"/>
      <c r="AA1100" s="210"/>
      <c r="AB1100" s="259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</row>
    <row r="1101" spans="1:204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00"/>
      <c r="U1101" s="2"/>
      <c r="V1101" s="60"/>
      <c r="W1101" s="164"/>
      <c r="X1101" s="60"/>
      <c r="Y1101" s="209"/>
      <c r="Z1101" s="209"/>
      <c r="AA1101" s="210"/>
      <c r="AB1101" s="259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</row>
    <row r="1102" spans="1:204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00"/>
      <c r="U1102" s="2"/>
      <c r="V1102" s="60"/>
      <c r="W1102" s="164"/>
      <c r="X1102" s="60"/>
      <c r="Y1102" s="209"/>
      <c r="Z1102" s="209"/>
      <c r="AA1102" s="210"/>
      <c r="AB1102" s="259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</row>
    <row r="1103" spans="1:204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00"/>
      <c r="U1103" s="2"/>
      <c r="V1103" s="60"/>
      <c r="W1103" s="164"/>
      <c r="X1103" s="60"/>
      <c r="Y1103" s="209"/>
      <c r="Z1103" s="209"/>
      <c r="AA1103" s="210"/>
      <c r="AB1103" s="259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</row>
    <row r="1104" spans="1:204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00"/>
      <c r="U1104" s="2"/>
      <c r="V1104" s="60"/>
      <c r="W1104" s="164"/>
      <c r="X1104" s="60"/>
      <c r="Y1104" s="209"/>
      <c r="Z1104" s="209"/>
      <c r="AA1104" s="210"/>
      <c r="AB1104" s="259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</row>
    <row r="1105" spans="1:204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00"/>
      <c r="U1105" s="2"/>
      <c r="V1105" s="60"/>
      <c r="W1105" s="164"/>
      <c r="X1105" s="60"/>
      <c r="Y1105" s="209"/>
      <c r="Z1105" s="209"/>
      <c r="AA1105" s="210"/>
      <c r="AB1105" s="259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</row>
    <row r="1106" spans="1:204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00"/>
      <c r="U1106" s="2"/>
      <c r="V1106" s="60"/>
      <c r="W1106" s="164"/>
      <c r="X1106" s="60"/>
      <c r="Y1106" s="209"/>
      <c r="Z1106" s="209"/>
      <c r="AA1106" s="210"/>
      <c r="AB1106" s="259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</row>
    <row r="1107" spans="1:204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00"/>
      <c r="U1107" s="2"/>
      <c r="V1107" s="60"/>
      <c r="W1107" s="164"/>
      <c r="X1107" s="60"/>
      <c r="Y1107" s="209"/>
      <c r="Z1107" s="209"/>
      <c r="AA1107" s="210"/>
      <c r="AB1107" s="259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</row>
    <row r="1108" spans="1:204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00"/>
      <c r="U1108" s="2"/>
      <c r="V1108" s="60"/>
      <c r="W1108" s="164"/>
      <c r="X1108" s="60"/>
      <c r="Y1108" s="209"/>
      <c r="Z1108" s="209"/>
      <c r="AA1108" s="210"/>
      <c r="AB1108" s="259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</row>
    <row r="1109" spans="1:204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00"/>
      <c r="U1109" s="2"/>
      <c r="V1109" s="60"/>
      <c r="W1109" s="164"/>
      <c r="X1109" s="60"/>
      <c r="Y1109" s="209"/>
      <c r="Z1109" s="209"/>
      <c r="AA1109" s="210"/>
      <c r="AB1109" s="259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</row>
    <row r="1110" spans="1:204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00"/>
      <c r="U1110" s="2"/>
      <c r="V1110" s="60"/>
      <c r="W1110" s="164"/>
      <c r="X1110" s="60"/>
      <c r="Y1110" s="209"/>
      <c r="Z1110" s="209"/>
      <c r="AA1110" s="210"/>
      <c r="AB1110" s="259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</row>
    <row r="1111" spans="1:204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00"/>
      <c r="U1111" s="2"/>
      <c r="V1111" s="60"/>
      <c r="W1111" s="164"/>
      <c r="X1111" s="60"/>
      <c r="Y1111" s="209"/>
      <c r="Z1111" s="209"/>
      <c r="AA1111" s="210"/>
      <c r="AB1111" s="259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</row>
    <row r="1112" spans="1:204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00"/>
      <c r="U1112" s="2"/>
      <c r="V1112" s="60"/>
      <c r="W1112" s="164"/>
      <c r="X1112" s="60"/>
      <c r="Y1112" s="209"/>
      <c r="Z1112" s="209"/>
      <c r="AA1112" s="210"/>
      <c r="AB1112" s="259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</row>
    <row r="1113" spans="1:204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00"/>
      <c r="U1113" s="2"/>
      <c r="V1113" s="60"/>
      <c r="W1113" s="164"/>
      <c r="X1113" s="60"/>
      <c r="Y1113" s="209"/>
      <c r="Z1113" s="209"/>
      <c r="AA1113" s="210"/>
      <c r="AB1113" s="259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</row>
    <row r="1114" spans="1:204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00"/>
      <c r="U1114" s="2"/>
      <c r="V1114" s="60"/>
      <c r="W1114" s="164"/>
      <c r="X1114" s="60"/>
      <c r="Y1114" s="209"/>
      <c r="Z1114" s="209"/>
      <c r="AA1114" s="210"/>
      <c r="AB1114" s="259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</row>
    <row r="1115" spans="1:204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00"/>
      <c r="U1115" s="2"/>
      <c r="V1115" s="60"/>
      <c r="W1115" s="164"/>
      <c r="X1115" s="60"/>
      <c r="Y1115" s="209"/>
      <c r="Z1115" s="209"/>
      <c r="AA1115" s="210"/>
      <c r="AB1115" s="259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</row>
    <row r="1116" spans="1:204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00"/>
      <c r="U1116" s="2"/>
      <c r="V1116" s="60"/>
      <c r="W1116" s="164"/>
      <c r="X1116" s="60"/>
      <c r="Y1116" s="209"/>
      <c r="Z1116" s="209"/>
      <c r="AA1116" s="210"/>
      <c r="AB1116" s="259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</row>
    <row r="1117" spans="1:204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00"/>
      <c r="U1117" s="2"/>
      <c r="V1117" s="60"/>
      <c r="W1117" s="164"/>
      <c r="X1117" s="60"/>
      <c r="Y1117" s="209"/>
      <c r="Z1117" s="209"/>
      <c r="AA1117" s="210"/>
      <c r="AB1117" s="259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</row>
    <row r="1118" spans="1:204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00"/>
      <c r="U1118" s="2"/>
      <c r="V1118" s="60"/>
      <c r="W1118" s="164"/>
      <c r="X1118" s="60"/>
      <c r="Y1118" s="209"/>
      <c r="Z1118" s="209"/>
      <c r="AA1118" s="210"/>
      <c r="AB1118" s="259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</row>
    <row r="1119" spans="1:204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00"/>
      <c r="U1119" s="2"/>
      <c r="V1119" s="60"/>
      <c r="W1119" s="164"/>
      <c r="X1119" s="60"/>
      <c r="Y1119" s="209"/>
      <c r="Z1119" s="209"/>
      <c r="AA1119" s="210"/>
      <c r="AB1119" s="259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</row>
    <row r="1120" spans="1:204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00"/>
      <c r="U1120" s="2"/>
      <c r="V1120" s="60"/>
      <c r="W1120" s="164"/>
      <c r="X1120" s="60"/>
      <c r="Y1120" s="209"/>
      <c r="Z1120" s="209"/>
      <c r="AA1120" s="210"/>
      <c r="AB1120" s="259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</row>
    <row r="1121" spans="1:204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00"/>
      <c r="U1121" s="2"/>
      <c r="V1121" s="60"/>
      <c r="W1121" s="164"/>
      <c r="X1121" s="60"/>
      <c r="Y1121" s="209"/>
      <c r="Z1121" s="209"/>
      <c r="AA1121" s="210"/>
      <c r="AB1121" s="259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</row>
    <row r="1122" spans="1:204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00"/>
      <c r="U1122" s="2"/>
      <c r="V1122" s="60"/>
      <c r="W1122" s="164"/>
      <c r="X1122" s="60"/>
      <c r="Y1122" s="209"/>
      <c r="Z1122" s="209"/>
      <c r="AA1122" s="210"/>
      <c r="AB1122" s="259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</row>
    <row r="1123" spans="1:204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00"/>
      <c r="U1123" s="2"/>
      <c r="V1123" s="60"/>
      <c r="W1123" s="164"/>
      <c r="X1123" s="60"/>
      <c r="Y1123" s="209"/>
      <c r="Z1123" s="209"/>
      <c r="AA1123" s="210"/>
      <c r="AB1123" s="259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</row>
    <row r="1124" spans="1:204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00"/>
      <c r="U1124" s="2"/>
      <c r="V1124" s="60"/>
      <c r="W1124" s="164"/>
      <c r="X1124" s="60"/>
      <c r="Y1124" s="209"/>
      <c r="Z1124" s="209"/>
      <c r="AA1124" s="210"/>
      <c r="AB1124" s="259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</row>
    <row r="1125" spans="1:204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00"/>
      <c r="U1125" s="2"/>
      <c r="V1125" s="60"/>
      <c r="W1125" s="164"/>
      <c r="X1125" s="60"/>
      <c r="Y1125" s="209"/>
      <c r="Z1125" s="209"/>
      <c r="AA1125" s="210"/>
      <c r="AB1125" s="259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</row>
    <row r="1126" spans="1:204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00"/>
      <c r="U1126" s="2"/>
      <c r="V1126" s="60"/>
      <c r="W1126" s="164"/>
      <c r="X1126" s="60"/>
      <c r="Y1126" s="209"/>
      <c r="Z1126" s="209"/>
      <c r="AA1126" s="210"/>
      <c r="AB1126" s="259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</row>
    <row r="1127" spans="1:204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00"/>
      <c r="U1127" s="2"/>
      <c r="V1127" s="60"/>
      <c r="W1127" s="164"/>
      <c r="X1127" s="60"/>
      <c r="Y1127" s="209"/>
      <c r="Z1127" s="209"/>
      <c r="AA1127" s="210"/>
      <c r="AB1127" s="259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</row>
    <row r="1128" spans="1:204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00"/>
      <c r="U1128" s="2"/>
      <c r="V1128" s="60"/>
      <c r="W1128" s="164"/>
      <c r="X1128" s="60"/>
      <c r="Y1128" s="209"/>
      <c r="Z1128" s="209"/>
      <c r="AA1128" s="210"/>
      <c r="AB1128" s="259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</row>
    <row r="1129" spans="1:204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00"/>
      <c r="U1129" s="2"/>
      <c r="V1129" s="60"/>
      <c r="W1129" s="164"/>
      <c r="X1129" s="60"/>
      <c r="Y1129" s="209"/>
      <c r="Z1129" s="209"/>
      <c r="AA1129" s="210"/>
      <c r="AB1129" s="259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</row>
    <row r="1130" spans="1:204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00"/>
      <c r="U1130" s="2"/>
      <c r="V1130" s="60"/>
      <c r="W1130" s="164"/>
      <c r="X1130" s="60"/>
      <c r="Y1130" s="209"/>
      <c r="Z1130" s="209"/>
      <c r="AA1130" s="210"/>
      <c r="AB1130" s="259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</row>
    <row r="1131" spans="1:204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00"/>
      <c r="U1131" s="2"/>
      <c r="V1131" s="60"/>
      <c r="W1131" s="164"/>
      <c r="X1131" s="60"/>
      <c r="Y1131" s="209"/>
      <c r="Z1131" s="209"/>
      <c r="AA1131" s="210"/>
      <c r="AB1131" s="259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</row>
    <row r="1132" spans="1:204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00"/>
      <c r="U1132" s="2"/>
      <c r="V1132" s="60"/>
      <c r="W1132" s="164"/>
      <c r="X1132" s="60"/>
      <c r="Y1132" s="209"/>
      <c r="Z1132" s="209"/>
      <c r="AA1132" s="210"/>
      <c r="AB1132" s="259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</row>
    <row r="1133" spans="1:204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00"/>
      <c r="U1133" s="2"/>
      <c r="V1133" s="60"/>
      <c r="W1133" s="164"/>
      <c r="X1133" s="60"/>
      <c r="Y1133" s="209"/>
      <c r="Z1133" s="209"/>
      <c r="AA1133" s="210"/>
      <c r="AB1133" s="259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</row>
    <row r="1134" spans="1:204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00"/>
      <c r="U1134" s="2"/>
      <c r="V1134" s="60"/>
      <c r="W1134" s="164"/>
      <c r="X1134" s="60"/>
      <c r="Y1134" s="209"/>
      <c r="Z1134" s="209"/>
      <c r="AA1134" s="210"/>
      <c r="AB1134" s="259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</row>
    <row r="1135" spans="1:204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00"/>
      <c r="U1135" s="2"/>
      <c r="V1135" s="60"/>
      <c r="W1135" s="164"/>
      <c r="X1135" s="60"/>
      <c r="Y1135" s="209"/>
      <c r="Z1135" s="209"/>
      <c r="AA1135" s="210"/>
      <c r="AB1135" s="259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</row>
    <row r="1136" spans="1:204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00"/>
      <c r="U1136" s="2"/>
      <c r="V1136" s="60"/>
      <c r="W1136" s="164"/>
      <c r="X1136" s="60"/>
      <c r="Y1136" s="209"/>
      <c r="Z1136" s="209"/>
      <c r="AA1136" s="210"/>
      <c r="AB1136" s="259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</row>
    <row r="1137" spans="1:204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00"/>
      <c r="U1137" s="2"/>
      <c r="V1137" s="60"/>
      <c r="W1137" s="164"/>
      <c r="X1137" s="60"/>
      <c r="Y1137" s="209"/>
      <c r="Z1137" s="209"/>
      <c r="AA1137" s="210"/>
      <c r="AB1137" s="259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</row>
    <row r="1138" spans="1:204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00"/>
      <c r="U1138" s="2"/>
      <c r="V1138" s="60"/>
      <c r="W1138" s="164"/>
      <c r="X1138" s="60"/>
      <c r="Y1138" s="209"/>
      <c r="Z1138" s="209"/>
      <c r="AA1138" s="210"/>
      <c r="AB1138" s="259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</row>
    <row r="1139" spans="1:204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00"/>
      <c r="U1139" s="2"/>
      <c r="V1139" s="60"/>
      <c r="W1139" s="164"/>
      <c r="X1139" s="60"/>
      <c r="Y1139" s="209"/>
      <c r="Z1139" s="209"/>
      <c r="AA1139" s="210"/>
      <c r="AB1139" s="259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</row>
    <row r="1140" spans="1:204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00"/>
      <c r="U1140" s="2"/>
      <c r="V1140" s="60"/>
      <c r="W1140" s="164"/>
      <c r="X1140" s="60"/>
      <c r="Y1140" s="209"/>
      <c r="Z1140" s="209"/>
      <c r="AA1140" s="210"/>
      <c r="AB1140" s="259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</row>
    <row r="1141" spans="1:204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00"/>
      <c r="U1141" s="2"/>
      <c r="V1141" s="60"/>
      <c r="W1141" s="164"/>
      <c r="X1141" s="60"/>
      <c r="Y1141" s="209"/>
      <c r="Z1141" s="209"/>
      <c r="AA1141" s="210"/>
      <c r="AB1141" s="259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</row>
    <row r="1142" spans="1:204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00"/>
      <c r="U1142" s="2"/>
      <c r="V1142" s="60"/>
      <c r="W1142" s="164"/>
      <c r="X1142" s="60"/>
      <c r="Y1142" s="209"/>
      <c r="Z1142" s="209"/>
      <c r="AA1142" s="210"/>
      <c r="AB1142" s="259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</row>
    <row r="1143" spans="1:204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00"/>
      <c r="U1143" s="2"/>
      <c r="V1143" s="60"/>
      <c r="W1143" s="164"/>
      <c r="X1143" s="60"/>
      <c r="Y1143" s="209"/>
      <c r="Z1143" s="209"/>
      <c r="AA1143" s="210"/>
      <c r="AB1143" s="259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</row>
    <row r="1144" spans="1:204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00"/>
      <c r="U1144" s="2"/>
      <c r="V1144" s="60"/>
      <c r="W1144" s="164"/>
      <c r="X1144" s="60"/>
      <c r="Y1144" s="209"/>
      <c r="Z1144" s="209"/>
      <c r="AA1144" s="210"/>
      <c r="AB1144" s="259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</row>
    <row r="1145" spans="1:204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00"/>
      <c r="U1145" s="2"/>
      <c r="V1145" s="60"/>
      <c r="W1145" s="164"/>
      <c r="X1145" s="60"/>
      <c r="Y1145" s="209"/>
      <c r="Z1145" s="209"/>
      <c r="AA1145" s="210"/>
      <c r="AB1145" s="259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</row>
    <row r="1146" spans="1:204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00"/>
      <c r="U1146" s="2"/>
      <c r="V1146" s="60"/>
      <c r="W1146" s="164"/>
      <c r="X1146" s="60"/>
      <c r="Y1146" s="209"/>
      <c r="Z1146" s="209"/>
      <c r="AA1146" s="210"/>
      <c r="AB1146" s="259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</row>
    <row r="1147" spans="1:204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00"/>
      <c r="U1147" s="2"/>
      <c r="V1147" s="60"/>
      <c r="W1147" s="164"/>
      <c r="X1147" s="60"/>
      <c r="Y1147" s="209"/>
      <c r="Z1147" s="209"/>
      <c r="AA1147" s="210"/>
      <c r="AB1147" s="259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</row>
    <row r="1148" spans="1:204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00"/>
      <c r="U1148" s="2"/>
      <c r="V1148" s="60"/>
      <c r="W1148" s="164"/>
      <c r="X1148" s="60"/>
      <c r="Y1148" s="209"/>
      <c r="Z1148" s="209"/>
      <c r="AA1148" s="210"/>
      <c r="AB1148" s="259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</row>
    <row r="1149" spans="1:204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00"/>
      <c r="U1149" s="2"/>
      <c r="V1149" s="60"/>
      <c r="W1149" s="164"/>
      <c r="X1149" s="60"/>
      <c r="Y1149" s="209"/>
      <c r="Z1149" s="209"/>
      <c r="AA1149" s="210"/>
      <c r="AB1149" s="259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</row>
    <row r="1150" spans="1:204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00"/>
      <c r="U1150" s="2"/>
      <c r="V1150" s="60"/>
      <c r="W1150" s="164"/>
      <c r="X1150" s="60"/>
      <c r="Y1150" s="209"/>
      <c r="Z1150" s="209"/>
      <c r="AA1150" s="210"/>
      <c r="AB1150" s="259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</row>
    <row r="1151" spans="1:204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00"/>
      <c r="U1151" s="2"/>
      <c r="V1151" s="60"/>
      <c r="W1151" s="164"/>
      <c r="X1151" s="60"/>
      <c r="Y1151" s="209"/>
      <c r="Z1151" s="209"/>
      <c r="AA1151" s="210"/>
      <c r="AB1151" s="259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</row>
    <row r="1152" spans="1:204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00"/>
      <c r="U1152" s="2"/>
      <c r="V1152" s="60"/>
      <c r="W1152" s="164"/>
      <c r="X1152" s="60"/>
      <c r="Y1152" s="209"/>
      <c r="Z1152" s="209"/>
      <c r="AA1152" s="210"/>
      <c r="AB1152" s="259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</row>
    <row r="1153" spans="1:204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00"/>
      <c r="U1153" s="2"/>
      <c r="V1153" s="60"/>
      <c r="W1153" s="164"/>
      <c r="X1153" s="60"/>
      <c r="Y1153" s="209"/>
      <c r="Z1153" s="209"/>
      <c r="AA1153" s="210"/>
      <c r="AB1153" s="259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</row>
    <row r="1154" spans="1:204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00"/>
      <c r="U1154" s="2"/>
      <c r="V1154" s="60"/>
      <c r="W1154" s="164"/>
      <c r="X1154" s="60"/>
      <c r="Y1154" s="209"/>
      <c r="Z1154" s="209"/>
      <c r="AA1154" s="210"/>
      <c r="AB1154" s="259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</row>
    <row r="1155" spans="1:204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00"/>
      <c r="U1155" s="2"/>
      <c r="V1155" s="60"/>
      <c r="W1155" s="164"/>
      <c r="X1155" s="60"/>
      <c r="Y1155" s="209"/>
      <c r="Z1155" s="209"/>
      <c r="AA1155" s="210"/>
      <c r="AB1155" s="259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</row>
    <row r="1156" spans="1:204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00"/>
      <c r="U1156" s="2"/>
      <c r="V1156" s="60"/>
      <c r="W1156" s="164"/>
      <c r="X1156" s="60"/>
      <c r="Y1156" s="209"/>
      <c r="Z1156" s="209"/>
      <c r="AA1156" s="210"/>
      <c r="AB1156" s="259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</row>
    <row r="1157" spans="1:204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00"/>
      <c r="U1157" s="2"/>
      <c r="V1157" s="60"/>
      <c r="W1157" s="164"/>
      <c r="X1157" s="60"/>
      <c r="Y1157" s="209"/>
      <c r="Z1157" s="209"/>
      <c r="AA1157" s="210"/>
      <c r="AB1157" s="259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</row>
    <row r="1158" spans="1:204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00"/>
      <c r="U1158" s="2"/>
      <c r="V1158" s="60"/>
      <c r="W1158" s="164"/>
      <c r="X1158" s="60"/>
      <c r="Y1158" s="209"/>
      <c r="Z1158" s="209"/>
      <c r="AA1158" s="210"/>
      <c r="AB1158" s="259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</row>
    <row r="1159" spans="1:204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00"/>
      <c r="U1159" s="2"/>
      <c r="V1159" s="60"/>
      <c r="W1159" s="164"/>
      <c r="X1159" s="60"/>
      <c r="Y1159" s="209"/>
      <c r="Z1159" s="209"/>
      <c r="AA1159" s="210"/>
      <c r="AB1159" s="259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</row>
    <row r="1160" spans="1:204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00"/>
      <c r="U1160" s="2"/>
      <c r="V1160" s="60"/>
      <c r="W1160" s="164"/>
      <c r="X1160" s="60"/>
      <c r="Y1160" s="209"/>
      <c r="Z1160" s="209"/>
      <c r="AA1160" s="210"/>
      <c r="AB1160" s="259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</row>
    <row r="1161" spans="1:204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00"/>
      <c r="U1161" s="2"/>
      <c r="V1161" s="60"/>
      <c r="W1161" s="164"/>
      <c r="X1161" s="60"/>
      <c r="Y1161" s="209"/>
      <c r="Z1161" s="209"/>
      <c r="AA1161" s="210"/>
      <c r="AB1161" s="259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</row>
    <row r="1162" spans="1:204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00"/>
      <c r="U1162" s="2"/>
      <c r="V1162" s="60"/>
      <c r="W1162" s="164"/>
      <c r="X1162" s="60"/>
      <c r="Y1162" s="209"/>
      <c r="Z1162" s="209"/>
      <c r="AA1162" s="210"/>
      <c r="AB1162" s="259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</row>
    <row r="1163" spans="1:204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00"/>
      <c r="U1163" s="2"/>
      <c r="V1163" s="60"/>
      <c r="W1163" s="164"/>
      <c r="X1163" s="60"/>
      <c r="Y1163" s="209"/>
      <c r="Z1163" s="209"/>
      <c r="AA1163" s="210"/>
      <c r="AB1163" s="259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</row>
    <row r="1164" spans="1:204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00"/>
      <c r="U1164" s="2"/>
      <c r="V1164" s="60"/>
      <c r="W1164" s="164"/>
      <c r="X1164" s="60"/>
      <c r="Y1164" s="209"/>
      <c r="Z1164" s="209"/>
      <c r="AA1164" s="210"/>
      <c r="AB1164" s="259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</row>
    <row r="1165" spans="1:204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00"/>
      <c r="U1165" s="2"/>
      <c r="V1165" s="60"/>
      <c r="W1165" s="164"/>
      <c r="X1165" s="60"/>
      <c r="Y1165" s="209"/>
      <c r="Z1165" s="209"/>
      <c r="AA1165" s="210"/>
      <c r="AB1165" s="259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</row>
    <row r="1166" spans="1:204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00"/>
      <c r="U1166" s="2"/>
      <c r="V1166" s="60"/>
      <c r="W1166" s="164"/>
      <c r="X1166" s="60"/>
      <c r="Y1166" s="209"/>
      <c r="Z1166" s="209"/>
      <c r="AA1166" s="210"/>
      <c r="AB1166" s="259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</row>
    <row r="1167" spans="1:204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00"/>
      <c r="U1167" s="2"/>
      <c r="V1167" s="60"/>
      <c r="W1167" s="164"/>
      <c r="X1167" s="60"/>
      <c r="Y1167" s="209"/>
      <c r="Z1167" s="209"/>
      <c r="AA1167" s="210"/>
      <c r="AB1167" s="259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</row>
    <row r="1168" spans="1:204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00"/>
      <c r="U1168" s="2"/>
      <c r="V1168" s="60"/>
      <c r="W1168" s="164"/>
      <c r="X1168" s="60"/>
      <c r="Y1168" s="209"/>
      <c r="Z1168" s="209"/>
      <c r="AA1168" s="210"/>
      <c r="AB1168" s="259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</row>
    <row r="1169" spans="1:204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00"/>
      <c r="U1169" s="2"/>
      <c r="V1169" s="60"/>
      <c r="W1169" s="164"/>
      <c r="X1169" s="60"/>
      <c r="Y1169" s="209"/>
      <c r="Z1169" s="209"/>
      <c r="AA1169" s="210"/>
      <c r="AB1169" s="259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</row>
    <row r="1170" spans="1:204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00"/>
      <c r="U1170" s="2"/>
      <c r="V1170" s="60"/>
      <c r="W1170" s="164"/>
      <c r="X1170" s="60"/>
      <c r="Y1170" s="209"/>
      <c r="Z1170" s="209"/>
      <c r="AA1170" s="210"/>
      <c r="AB1170" s="259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</row>
    <row r="1171" spans="1:204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00"/>
      <c r="U1171" s="2"/>
      <c r="V1171" s="60"/>
      <c r="W1171" s="164"/>
      <c r="X1171" s="60"/>
      <c r="Y1171" s="209"/>
      <c r="Z1171" s="209"/>
      <c r="AA1171" s="210"/>
      <c r="AB1171" s="259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</row>
    <row r="1172" spans="1:204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00"/>
      <c r="U1172" s="2"/>
      <c r="V1172" s="60"/>
      <c r="W1172" s="164"/>
      <c r="X1172" s="60"/>
      <c r="Y1172" s="209"/>
      <c r="Z1172" s="209"/>
      <c r="AA1172" s="210"/>
      <c r="AB1172" s="259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</row>
    <row r="1173" spans="1:204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00"/>
      <c r="U1173" s="2"/>
      <c r="V1173" s="60"/>
      <c r="W1173" s="164"/>
      <c r="X1173" s="60"/>
      <c r="Y1173" s="209"/>
      <c r="Z1173" s="209"/>
      <c r="AA1173" s="210"/>
      <c r="AB1173" s="259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</row>
    <row r="1174" spans="1:204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00"/>
      <c r="U1174" s="2"/>
      <c r="V1174" s="60"/>
      <c r="W1174" s="164"/>
      <c r="X1174" s="60"/>
      <c r="Y1174" s="209"/>
      <c r="Z1174" s="209"/>
      <c r="AA1174" s="210"/>
      <c r="AB1174" s="259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</row>
    <row r="1175" spans="1:204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00"/>
      <c r="U1175" s="2"/>
      <c r="V1175" s="60"/>
      <c r="W1175" s="164"/>
      <c r="X1175" s="60"/>
      <c r="Y1175" s="209"/>
      <c r="Z1175" s="209"/>
      <c r="AA1175" s="210"/>
      <c r="AB1175" s="259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</row>
    <row r="1176" spans="1:204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00"/>
      <c r="U1176" s="2"/>
      <c r="V1176" s="60"/>
      <c r="W1176" s="164"/>
      <c r="X1176" s="60"/>
      <c r="Y1176" s="209"/>
      <c r="Z1176" s="209"/>
      <c r="AA1176" s="210"/>
      <c r="AB1176" s="259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</row>
    <row r="1177" spans="1:204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00"/>
      <c r="U1177" s="2"/>
      <c r="V1177" s="60"/>
      <c r="W1177" s="164"/>
      <c r="X1177" s="60"/>
      <c r="Y1177" s="209"/>
      <c r="Z1177" s="209"/>
      <c r="AA1177" s="210"/>
      <c r="AB1177" s="259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</row>
    <row r="1178" spans="1:204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00"/>
      <c r="U1178" s="2"/>
      <c r="V1178" s="60"/>
      <c r="W1178" s="164"/>
      <c r="X1178" s="60"/>
      <c r="Y1178" s="209"/>
      <c r="Z1178" s="209"/>
      <c r="AA1178" s="210"/>
      <c r="AB1178" s="259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</row>
    <row r="1179" spans="1:204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00"/>
      <c r="U1179" s="2"/>
      <c r="V1179" s="60"/>
      <c r="W1179" s="164"/>
      <c r="X1179" s="60"/>
      <c r="Y1179" s="209"/>
      <c r="Z1179" s="209"/>
      <c r="AA1179" s="210"/>
      <c r="AB1179" s="259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</row>
    <row r="1180" spans="1:204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00"/>
      <c r="U1180" s="2"/>
      <c r="V1180" s="60"/>
      <c r="W1180" s="164"/>
      <c r="X1180" s="60"/>
      <c r="Y1180" s="209"/>
      <c r="Z1180" s="209"/>
      <c r="AA1180" s="210"/>
      <c r="AB1180" s="259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</row>
    <row r="1181" spans="1:204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00"/>
      <c r="U1181" s="2"/>
      <c r="V1181" s="60"/>
      <c r="W1181" s="164"/>
      <c r="X1181" s="60"/>
      <c r="Y1181" s="209"/>
      <c r="Z1181" s="209"/>
      <c r="AA1181" s="210"/>
      <c r="AB1181" s="259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</row>
    <row r="1182" spans="1:204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00"/>
      <c r="U1182" s="2"/>
      <c r="V1182" s="60"/>
      <c r="W1182" s="164"/>
      <c r="X1182" s="60"/>
      <c r="Y1182" s="209"/>
      <c r="Z1182" s="209"/>
      <c r="AA1182" s="210"/>
      <c r="AB1182" s="259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</row>
    <row r="1183" spans="1:204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00"/>
      <c r="U1183" s="2"/>
      <c r="V1183" s="60"/>
      <c r="W1183" s="164"/>
      <c r="X1183" s="60"/>
      <c r="Y1183" s="209"/>
      <c r="Z1183" s="209"/>
      <c r="AA1183" s="210"/>
      <c r="AB1183" s="259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</row>
    <row r="1184" spans="1:204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00"/>
      <c r="U1184" s="2"/>
      <c r="V1184" s="60"/>
      <c r="W1184" s="164"/>
      <c r="X1184" s="60"/>
      <c r="Y1184" s="209"/>
      <c r="Z1184" s="209"/>
      <c r="AA1184" s="210"/>
      <c r="AB1184" s="259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</row>
    <row r="1185" spans="1:204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00"/>
      <c r="U1185" s="2"/>
      <c r="V1185" s="60"/>
      <c r="W1185" s="164"/>
      <c r="X1185" s="60"/>
      <c r="Y1185" s="209"/>
      <c r="Z1185" s="209"/>
      <c r="AA1185" s="210"/>
      <c r="AB1185" s="259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</row>
    <row r="1186" spans="1:204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00"/>
      <c r="U1186" s="2"/>
      <c r="V1186" s="60"/>
      <c r="W1186" s="164"/>
      <c r="X1186" s="60"/>
      <c r="Y1186" s="209"/>
      <c r="Z1186" s="209"/>
      <c r="AA1186" s="210"/>
      <c r="AB1186" s="259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</row>
    <row r="1187" spans="1:204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00"/>
      <c r="U1187" s="2"/>
      <c r="V1187" s="60"/>
      <c r="W1187" s="164"/>
      <c r="X1187" s="60"/>
      <c r="Y1187" s="209"/>
      <c r="Z1187" s="209"/>
      <c r="AA1187" s="210"/>
      <c r="AB1187" s="259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</row>
    <row r="1188" spans="1:204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00"/>
      <c r="U1188" s="2"/>
      <c r="V1188" s="60"/>
      <c r="W1188" s="164"/>
      <c r="X1188" s="60"/>
      <c r="Y1188" s="209"/>
      <c r="Z1188" s="209"/>
      <c r="AA1188" s="210"/>
      <c r="AB1188" s="259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</row>
    <row r="1189" spans="1:204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00"/>
      <c r="U1189" s="2"/>
      <c r="V1189" s="60"/>
      <c r="W1189" s="164"/>
      <c r="X1189" s="60"/>
      <c r="Y1189" s="209"/>
      <c r="Z1189" s="209"/>
      <c r="AA1189" s="210"/>
      <c r="AB1189" s="259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</row>
    <row r="1190" spans="1:204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00"/>
      <c r="U1190" s="2"/>
      <c r="V1190" s="60"/>
      <c r="W1190" s="164"/>
      <c r="X1190" s="60"/>
      <c r="Y1190" s="209"/>
      <c r="Z1190" s="209"/>
      <c r="AA1190" s="210"/>
      <c r="AB1190" s="259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</row>
    <row r="1191" spans="1:204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00"/>
      <c r="U1191" s="2"/>
      <c r="V1191" s="60"/>
      <c r="W1191" s="164"/>
      <c r="X1191" s="60"/>
      <c r="Y1191" s="209"/>
      <c r="Z1191" s="209"/>
      <c r="AA1191" s="210"/>
      <c r="AB1191" s="259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</row>
    <row r="1192" spans="1:204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00"/>
      <c r="U1192" s="2"/>
      <c r="V1192" s="60"/>
      <c r="W1192" s="164"/>
      <c r="X1192" s="60"/>
      <c r="Y1192" s="209"/>
      <c r="Z1192" s="209"/>
      <c r="AA1192" s="210"/>
      <c r="AB1192" s="259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</row>
    <row r="1193" spans="1:204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00"/>
      <c r="U1193" s="2"/>
      <c r="V1193" s="60"/>
      <c r="W1193" s="164"/>
      <c r="X1193" s="60"/>
      <c r="Y1193" s="209"/>
      <c r="Z1193" s="209"/>
      <c r="AA1193" s="210"/>
      <c r="AB1193" s="259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</row>
    <row r="1194" spans="1:204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00"/>
      <c r="U1194" s="2"/>
      <c r="V1194" s="60"/>
      <c r="W1194" s="164"/>
      <c r="X1194" s="60"/>
      <c r="Y1194" s="209"/>
      <c r="Z1194" s="209"/>
      <c r="AA1194" s="210"/>
      <c r="AB1194" s="259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</row>
    <row r="1195" spans="1:204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00"/>
      <c r="U1195" s="2"/>
      <c r="V1195" s="60"/>
      <c r="W1195" s="164"/>
      <c r="X1195" s="60"/>
      <c r="Y1195" s="209"/>
      <c r="Z1195" s="209"/>
      <c r="AA1195" s="210"/>
      <c r="AB1195" s="259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</row>
    <row r="1196" spans="1:204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00"/>
      <c r="U1196" s="2"/>
      <c r="V1196" s="60"/>
      <c r="W1196" s="164"/>
      <c r="X1196" s="60"/>
      <c r="Y1196" s="209"/>
      <c r="Z1196" s="209"/>
      <c r="AA1196" s="210"/>
      <c r="AB1196" s="259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</row>
    <row r="1197" spans="1:204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00"/>
      <c r="U1197" s="2"/>
      <c r="V1197" s="60"/>
      <c r="W1197" s="164"/>
      <c r="X1197" s="60"/>
      <c r="Y1197" s="209"/>
      <c r="Z1197" s="209"/>
      <c r="AA1197" s="210"/>
      <c r="AB1197" s="259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</row>
    <row r="1198" spans="1:204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00"/>
      <c r="U1198" s="2"/>
      <c r="V1198" s="60"/>
      <c r="W1198" s="164"/>
      <c r="X1198" s="60"/>
      <c r="Y1198" s="209"/>
      <c r="Z1198" s="209"/>
      <c r="AA1198" s="210"/>
      <c r="AB1198" s="259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</row>
    <row r="1199" spans="1:204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00"/>
      <c r="U1199" s="2"/>
      <c r="V1199" s="60"/>
      <c r="W1199" s="164"/>
      <c r="X1199" s="60"/>
      <c r="Y1199" s="209"/>
      <c r="Z1199" s="209"/>
      <c r="AA1199" s="210"/>
      <c r="AB1199" s="259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</row>
    <row r="1200" spans="1:204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00"/>
      <c r="U1200" s="2"/>
      <c r="V1200" s="60"/>
      <c r="W1200" s="164"/>
      <c r="X1200" s="60"/>
      <c r="Y1200" s="209"/>
      <c r="Z1200" s="209"/>
      <c r="AA1200" s="210"/>
      <c r="AB1200" s="259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</row>
    <row r="1201" spans="1:204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00"/>
      <c r="U1201" s="2"/>
      <c r="V1201" s="60"/>
      <c r="W1201" s="164"/>
      <c r="X1201" s="60"/>
      <c r="Y1201" s="209"/>
      <c r="Z1201" s="209"/>
      <c r="AA1201" s="210"/>
      <c r="AB1201" s="259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</row>
    <row r="1202" spans="1:204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00"/>
      <c r="U1202" s="2"/>
      <c r="V1202" s="60"/>
      <c r="W1202" s="164"/>
      <c r="X1202" s="60"/>
      <c r="Y1202" s="209"/>
      <c r="Z1202" s="209"/>
      <c r="AA1202" s="210"/>
      <c r="AB1202" s="259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</row>
    <row r="1203" spans="1:204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00"/>
      <c r="U1203" s="2"/>
      <c r="V1203" s="60"/>
      <c r="W1203" s="164"/>
      <c r="X1203" s="60"/>
      <c r="Y1203" s="209"/>
      <c r="Z1203" s="209"/>
      <c r="AA1203" s="210"/>
      <c r="AB1203" s="259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</row>
    <row r="1204" spans="1:204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00"/>
      <c r="U1204" s="2"/>
      <c r="V1204" s="60"/>
      <c r="W1204" s="164"/>
      <c r="X1204" s="60"/>
      <c r="Y1204" s="209"/>
      <c r="Z1204" s="209"/>
      <c r="AA1204" s="210"/>
      <c r="AB1204" s="259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</row>
    <row r="1205" spans="1:204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00"/>
      <c r="U1205" s="2"/>
      <c r="V1205" s="60"/>
      <c r="W1205" s="164"/>
      <c r="X1205" s="60"/>
      <c r="Y1205" s="209"/>
      <c r="Z1205" s="209"/>
      <c r="AA1205" s="210"/>
      <c r="AB1205" s="259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</row>
    <row r="1206" spans="1:204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00"/>
      <c r="U1206" s="2"/>
      <c r="V1206" s="60"/>
      <c r="W1206" s="164"/>
      <c r="X1206" s="60"/>
      <c r="Y1206" s="209"/>
      <c r="Z1206" s="209"/>
      <c r="AA1206" s="210"/>
      <c r="AB1206" s="259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</row>
    <row r="1207" spans="1:204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00"/>
      <c r="U1207" s="2"/>
      <c r="V1207" s="60"/>
      <c r="W1207" s="164"/>
      <c r="X1207" s="60"/>
      <c r="Y1207" s="209"/>
      <c r="Z1207" s="209"/>
      <c r="AA1207" s="210"/>
      <c r="AB1207" s="259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</row>
    <row r="1208" spans="1:204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00"/>
      <c r="U1208" s="2"/>
      <c r="V1208" s="60"/>
      <c r="W1208" s="164"/>
      <c r="X1208" s="60"/>
      <c r="Y1208" s="209"/>
      <c r="Z1208" s="209"/>
      <c r="AA1208" s="210"/>
      <c r="AB1208" s="259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</row>
    <row r="1209" spans="1:204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00"/>
      <c r="U1209" s="2"/>
      <c r="V1209" s="60"/>
      <c r="W1209" s="164"/>
      <c r="X1209" s="60"/>
      <c r="Y1209" s="209"/>
      <c r="Z1209" s="209"/>
      <c r="AA1209" s="210"/>
      <c r="AB1209" s="259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</row>
    <row r="1210" spans="1:204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00"/>
      <c r="U1210" s="2"/>
      <c r="V1210" s="60"/>
      <c r="W1210" s="164"/>
      <c r="X1210" s="60"/>
      <c r="Y1210" s="209"/>
      <c r="Z1210" s="209"/>
      <c r="AA1210" s="210"/>
      <c r="AB1210" s="259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</row>
    <row r="1211" spans="1:204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00"/>
      <c r="U1211" s="2"/>
      <c r="V1211" s="60"/>
      <c r="W1211" s="164"/>
      <c r="X1211" s="60"/>
      <c r="Y1211" s="209"/>
      <c r="Z1211" s="209"/>
      <c r="AA1211" s="210"/>
      <c r="AB1211" s="259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</row>
    <row r="1212" spans="1:204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00"/>
      <c r="U1212" s="2"/>
      <c r="V1212" s="60"/>
      <c r="W1212" s="164"/>
      <c r="X1212" s="60"/>
      <c r="Y1212" s="209"/>
      <c r="Z1212" s="209"/>
      <c r="AA1212" s="210"/>
      <c r="AB1212" s="259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</row>
    <row r="1213" spans="1:204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00"/>
      <c r="U1213" s="2"/>
      <c r="V1213" s="60"/>
      <c r="W1213" s="164"/>
      <c r="X1213" s="60"/>
      <c r="Y1213" s="209"/>
      <c r="Z1213" s="209"/>
      <c r="AA1213" s="210"/>
      <c r="AB1213" s="259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</row>
    <row r="1214" spans="1:204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00"/>
      <c r="U1214" s="2"/>
      <c r="V1214" s="60"/>
      <c r="W1214" s="164"/>
      <c r="X1214" s="60"/>
      <c r="Y1214" s="209"/>
      <c r="Z1214" s="209"/>
      <c r="AA1214" s="210"/>
      <c r="AB1214" s="259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</row>
    <row r="1215" spans="1:204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00"/>
      <c r="U1215" s="2"/>
      <c r="V1215" s="60"/>
      <c r="W1215" s="164"/>
      <c r="X1215" s="60"/>
      <c r="Y1215" s="209"/>
      <c r="Z1215" s="209"/>
      <c r="AA1215" s="210"/>
      <c r="AB1215" s="259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</row>
    <row r="1216" spans="1:204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00"/>
      <c r="U1216" s="2"/>
      <c r="V1216" s="60"/>
      <c r="W1216" s="164"/>
      <c r="X1216" s="60"/>
      <c r="Y1216" s="209"/>
      <c r="Z1216" s="209"/>
      <c r="AA1216" s="210"/>
      <c r="AB1216" s="259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</row>
    <row r="1217" spans="1:204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00"/>
      <c r="U1217" s="2"/>
      <c r="V1217" s="60"/>
      <c r="W1217" s="164"/>
      <c r="X1217" s="60"/>
      <c r="Y1217" s="209"/>
      <c r="Z1217" s="209"/>
      <c r="AA1217" s="210"/>
      <c r="AB1217" s="259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</row>
    <row r="1218" spans="1:204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00"/>
      <c r="U1218" s="2"/>
      <c r="V1218" s="60"/>
      <c r="W1218" s="164"/>
      <c r="X1218" s="60"/>
      <c r="Y1218" s="209"/>
      <c r="Z1218" s="209"/>
      <c r="AA1218" s="210"/>
      <c r="AB1218" s="259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</row>
    <row r="1219" spans="1:204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00"/>
      <c r="U1219" s="2"/>
      <c r="V1219" s="60"/>
      <c r="W1219" s="164"/>
      <c r="X1219" s="60"/>
      <c r="Y1219" s="209"/>
      <c r="Z1219" s="209"/>
      <c r="AA1219" s="210"/>
      <c r="AB1219" s="259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</row>
    <row r="1220" spans="1:204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00"/>
      <c r="U1220" s="2"/>
      <c r="V1220" s="60"/>
      <c r="W1220" s="164"/>
      <c r="X1220" s="60"/>
      <c r="Y1220" s="209"/>
      <c r="Z1220" s="209"/>
      <c r="AA1220" s="210"/>
      <c r="AB1220" s="259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</row>
    <row r="1221" spans="1:204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00"/>
      <c r="U1221" s="2"/>
      <c r="V1221" s="60"/>
      <c r="W1221" s="164"/>
      <c r="X1221" s="60"/>
      <c r="Y1221" s="209"/>
      <c r="Z1221" s="209"/>
      <c r="AA1221" s="210"/>
      <c r="AB1221" s="259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</row>
    <row r="1222" spans="1:204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00"/>
      <c r="U1222" s="2"/>
      <c r="V1222" s="60"/>
      <c r="W1222" s="164"/>
      <c r="X1222" s="60"/>
      <c r="Y1222" s="209"/>
      <c r="Z1222" s="209"/>
      <c r="AA1222" s="210"/>
      <c r="AB1222" s="259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</row>
    <row r="1223" spans="1:204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00"/>
      <c r="U1223" s="2"/>
      <c r="V1223" s="60"/>
      <c r="W1223" s="164"/>
      <c r="X1223" s="60"/>
      <c r="Y1223" s="209"/>
      <c r="Z1223" s="209"/>
      <c r="AA1223" s="210"/>
      <c r="AB1223" s="259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</row>
    <row r="1224" spans="1:204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00"/>
      <c r="U1224" s="2"/>
      <c r="V1224" s="60"/>
      <c r="W1224" s="164"/>
      <c r="X1224" s="60"/>
      <c r="Y1224" s="209"/>
      <c r="Z1224" s="209"/>
      <c r="AA1224" s="210"/>
      <c r="AB1224" s="259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</row>
    <row r="1225" spans="1:204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00"/>
      <c r="U1225" s="2"/>
      <c r="V1225" s="60"/>
      <c r="W1225" s="164"/>
      <c r="X1225" s="60"/>
      <c r="Y1225" s="209"/>
      <c r="Z1225" s="209"/>
      <c r="AA1225" s="210"/>
      <c r="AB1225" s="259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</row>
    <row r="1226" spans="1:204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00"/>
      <c r="U1226" s="2"/>
      <c r="V1226" s="60"/>
      <c r="W1226" s="164"/>
      <c r="X1226" s="60"/>
      <c r="Y1226" s="209"/>
      <c r="Z1226" s="209"/>
      <c r="AA1226" s="210"/>
      <c r="AB1226" s="259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</row>
    <row r="1227" spans="1:204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00"/>
      <c r="U1227" s="2"/>
      <c r="V1227" s="60"/>
      <c r="W1227" s="164"/>
      <c r="X1227" s="60"/>
      <c r="Y1227" s="209"/>
      <c r="Z1227" s="209"/>
      <c r="AA1227" s="210"/>
      <c r="AB1227" s="259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</row>
    <row r="1228" spans="1:204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00"/>
      <c r="U1228" s="2"/>
      <c r="V1228" s="60"/>
      <c r="W1228" s="164"/>
      <c r="X1228" s="60"/>
      <c r="Y1228" s="209"/>
      <c r="Z1228" s="209"/>
      <c r="AA1228" s="210"/>
      <c r="AB1228" s="259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</row>
    <row r="1229" spans="1:204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00"/>
      <c r="U1229" s="2"/>
      <c r="V1229" s="60"/>
      <c r="W1229" s="164"/>
      <c r="X1229" s="60"/>
      <c r="Y1229" s="209"/>
      <c r="Z1229" s="209"/>
      <c r="AA1229" s="210"/>
      <c r="AB1229" s="259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</row>
    <row r="1230" spans="1:204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00"/>
      <c r="U1230" s="2"/>
      <c r="V1230" s="60"/>
      <c r="W1230" s="164"/>
      <c r="X1230" s="60"/>
      <c r="Y1230" s="209"/>
      <c r="Z1230" s="209"/>
      <c r="AA1230" s="210"/>
      <c r="AB1230" s="259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</row>
    <row r="1231" spans="1:204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00"/>
      <c r="U1231" s="2"/>
      <c r="V1231" s="60"/>
      <c r="W1231" s="164"/>
      <c r="X1231" s="60"/>
      <c r="Y1231" s="209"/>
      <c r="Z1231" s="209"/>
      <c r="AA1231" s="210"/>
      <c r="AB1231" s="259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</row>
    <row r="1232" spans="1:204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00"/>
      <c r="U1232" s="2"/>
      <c r="V1232" s="60"/>
      <c r="W1232" s="164"/>
      <c r="X1232" s="60"/>
      <c r="Y1232" s="209"/>
      <c r="Z1232" s="209"/>
      <c r="AA1232" s="210"/>
      <c r="AB1232" s="259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</row>
    <row r="1233" spans="1:204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00"/>
      <c r="U1233" s="2"/>
      <c r="V1233" s="60"/>
      <c r="W1233" s="164"/>
      <c r="X1233" s="60"/>
      <c r="Y1233" s="209"/>
      <c r="Z1233" s="209"/>
      <c r="AA1233" s="210"/>
      <c r="AB1233" s="259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</row>
    <row r="1234" spans="1:204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00"/>
      <c r="U1234" s="2"/>
      <c r="V1234" s="60"/>
      <c r="W1234" s="164"/>
      <c r="X1234" s="60"/>
      <c r="Y1234" s="209"/>
      <c r="Z1234" s="209"/>
      <c r="AA1234" s="210"/>
      <c r="AB1234" s="259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</row>
    <row r="1235" spans="1:204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00"/>
      <c r="U1235" s="2"/>
      <c r="V1235" s="60"/>
      <c r="W1235" s="164"/>
      <c r="X1235" s="60"/>
      <c r="Y1235" s="209"/>
      <c r="Z1235" s="209"/>
      <c r="AA1235" s="210"/>
      <c r="AB1235" s="259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</row>
    <row r="1236" spans="1:204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00"/>
      <c r="U1236" s="2"/>
      <c r="V1236" s="60"/>
      <c r="W1236" s="164"/>
      <c r="X1236" s="60"/>
      <c r="Y1236" s="209"/>
      <c r="Z1236" s="209"/>
      <c r="AA1236" s="210"/>
      <c r="AB1236" s="259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</row>
    <row r="1237" spans="1:204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00"/>
      <c r="U1237" s="2"/>
      <c r="V1237" s="60"/>
      <c r="W1237" s="164"/>
      <c r="X1237" s="60"/>
      <c r="Y1237" s="209"/>
      <c r="Z1237" s="209"/>
      <c r="AA1237" s="210"/>
      <c r="AB1237" s="259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</row>
    <row r="1238" spans="1:204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00"/>
      <c r="U1238" s="2"/>
      <c r="V1238" s="60"/>
      <c r="W1238" s="164"/>
      <c r="X1238" s="60"/>
      <c r="Y1238" s="209"/>
      <c r="Z1238" s="209"/>
      <c r="AA1238" s="210"/>
      <c r="AB1238" s="259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</row>
    <row r="1239" spans="1:204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00"/>
      <c r="U1239" s="2"/>
      <c r="V1239" s="60"/>
      <c r="W1239" s="164"/>
      <c r="X1239" s="60"/>
      <c r="Y1239" s="209"/>
      <c r="Z1239" s="209"/>
      <c r="AA1239" s="210"/>
      <c r="AB1239" s="259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</row>
    <row r="1240" spans="1:204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00"/>
      <c r="U1240" s="2"/>
      <c r="V1240" s="60"/>
      <c r="W1240" s="164"/>
      <c r="X1240" s="60"/>
      <c r="Y1240" s="209"/>
      <c r="Z1240" s="209"/>
      <c r="AA1240" s="210"/>
      <c r="AB1240" s="259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</row>
    <row r="1241" spans="1:204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00"/>
      <c r="U1241" s="2"/>
      <c r="V1241" s="60"/>
      <c r="W1241" s="164"/>
      <c r="X1241" s="60"/>
      <c r="Y1241" s="209"/>
      <c r="Z1241" s="209"/>
      <c r="AA1241" s="210"/>
      <c r="AB1241" s="259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</row>
    <row r="1242" spans="1:204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00"/>
      <c r="U1242" s="2"/>
      <c r="V1242" s="60"/>
      <c r="W1242" s="164"/>
      <c r="X1242" s="60"/>
      <c r="Y1242" s="209"/>
      <c r="Z1242" s="209"/>
      <c r="AA1242" s="210"/>
      <c r="AB1242" s="259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</row>
    <row r="1243" spans="1:204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00"/>
      <c r="U1243" s="2"/>
      <c r="V1243" s="60"/>
      <c r="W1243" s="164"/>
      <c r="X1243" s="60"/>
      <c r="Y1243" s="209"/>
      <c r="Z1243" s="209"/>
      <c r="AA1243" s="210"/>
      <c r="AB1243" s="259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</row>
    <row r="1244" spans="1:204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00"/>
      <c r="U1244" s="2"/>
      <c r="V1244" s="60"/>
      <c r="W1244" s="164"/>
      <c r="X1244" s="60"/>
      <c r="Y1244" s="209"/>
      <c r="Z1244" s="209"/>
      <c r="AA1244" s="210"/>
      <c r="AB1244" s="259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</row>
    <row r="1245" spans="1:204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00"/>
      <c r="U1245" s="2"/>
      <c r="V1245" s="60"/>
      <c r="W1245" s="164"/>
      <c r="X1245" s="60"/>
      <c r="Y1245" s="209"/>
      <c r="Z1245" s="209"/>
      <c r="AA1245" s="210"/>
      <c r="AB1245" s="259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</row>
    <row r="1246" spans="1:204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00"/>
      <c r="U1246" s="2"/>
      <c r="V1246" s="60"/>
      <c r="W1246" s="164"/>
      <c r="X1246" s="60"/>
      <c r="Y1246" s="209"/>
      <c r="Z1246" s="209"/>
      <c r="AA1246" s="210"/>
      <c r="AB1246" s="259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</row>
    <row r="1247" spans="1:204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00"/>
      <c r="U1247" s="2"/>
      <c r="V1247" s="60"/>
      <c r="W1247" s="164"/>
      <c r="X1247" s="60"/>
      <c r="Y1247" s="209"/>
      <c r="Z1247" s="209"/>
      <c r="AA1247" s="210"/>
      <c r="AB1247" s="259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</row>
    <row r="1248" spans="1:204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00"/>
      <c r="U1248" s="2"/>
      <c r="V1248" s="60"/>
      <c r="W1248" s="164"/>
      <c r="X1248" s="60"/>
      <c r="Y1248" s="209"/>
      <c r="Z1248" s="209"/>
      <c r="AA1248" s="210"/>
      <c r="AB1248" s="259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</row>
    <row r="1249" spans="1:204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00"/>
      <c r="U1249" s="2"/>
      <c r="V1249" s="60"/>
      <c r="W1249" s="164"/>
      <c r="X1249" s="60"/>
      <c r="Y1249" s="209"/>
      <c r="Z1249" s="209"/>
      <c r="AA1249" s="210"/>
      <c r="AB1249" s="259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</row>
    <row r="1250" spans="1:204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00"/>
      <c r="U1250" s="2"/>
      <c r="V1250" s="60"/>
      <c r="W1250" s="164"/>
      <c r="X1250" s="60"/>
      <c r="Y1250" s="209"/>
      <c r="Z1250" s="209"/>
      <c r="AA1250" s="210"/>
      <c r="AB1250" s="259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</row>
    <row r="1251" spans="1:204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00"/>
      <c r="U1251" s="2"/>
      <c r="V1251" s="60"/>
      <c r="W1251" s="164"/>
      <c r="X1251" s="60"/>
      <c r="Y1251" s="209"/>
      <c r="Z1251" s="209"/>
      <c r="AA1251" s="210"/>
      <c r="AB1251" s="259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</row>
    <row r="1252" spans="1:204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00"/>
      <c r="U1252" s="2"/>
      <c r="V1252" s="60"/>
      <c r="W1252" s="164"/>
      <c r="X1252" s="60"/>
      <c r="Y1252" s="209"/>
      <c r="Z1252" s="209"/>
      <c r="AA1252" s="210"/>
      <c r="AB1252" s="259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</row>
    <row r="1253" spans="1:204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00"/>
      <c r="U1253" s="2"/>
      <c r="V1253" s="60"/>
      <c r="W1253" s="164"/>
      <c r="X1253" s="60"/>
      <c r="Y1253" s="209"/>
      <c r="Z1253" s="209"/>
      <c r="AA1253" s="210"/>
      <c r="AB1253" s="259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</row>
    <row r="1254" spans="1:204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00"/>
      <c r="U1254" s="2"/>
      <c r="V1254" s="60"/>
      <c r="W1254" s="164"/>
      <c r="X1254" s="60"/>
      <c r="Y1254" s="209"/>
      <c r="Z1254" s="209"/>
      <c r="AA1254" s="210"/>
      <c r="AB1254" s="259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</row>
    <row r="1255" spans="1:204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00"/>
      <c r="U1255" s="2"/>
      <c r="V1255" s="60"/>
      <c r="W1255" s="164"/>
      <c r="X1255" s="60"/>
      <c r="Y1255" s="209"/>
      <c r="Z1255" s="209"/>
      <c r="AA1255" s="210"/>
      <c r="AB1255" s="259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</row>
    <row r="1256" spans="1:204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00"/>
      <c r="U1256" s="2"/>
      <c r="V1256" s="60"/>
      <c r="W1256" s="164"/>
      <c r="X1256" s="60"/>
      <c r="Y1256" s="209"/>
      <c r="Z1256" s="209"/>
      <c r="AA1256" s="210"/>
      <c r="AB1256" s="259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</row>
    <row r="1257" spans="1:204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00"/>
      <c r="U1257" s="2"/>
      <c r="V1257" s="60"/>
      <c r="W1257" s="164"/>
      <c r="X1257" s="60"/>
      <c r="Y1257" s="209"/>
      <c r="Z1257" s="209"/>
      <c r="AA1257" s="210"/>
      <c r="AB1257" s="259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</row>
    <row r="1258" spans="1:204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00"/>
      <c r="U1258" s="2"/>
      <c r="V1258" s="60"/>
      <c r="W1258" s="164"/>
      <c r="X1258" s="60"/>
      <c r="Y1258" s="209"/>
      <c r="Z1258" s="209"/>
      <c r="AA1258" s="210"/>
      <c r="AB1258" s="259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</row>
    <row r="1259" spans="1:204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00"/>
      <c r="U1259" s="2"/>
      <c r="V1259" s="60"/>
      <c r="W1259" s="164"/>
      <c r="X1259" s="60"/>
      <c r="Y1259" s="209"/>
      <c r="Z1259" s="209"/>
      <c r="AA1259" s="210"/>
      <c r="AB1259" s="259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</row>
    <row r="1260" spans="1:204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00"/>
      <c r="U1260" s="2"/>
      <c r="V1260" s="60"/>
      <c r="W1260" s="164"/>
      <c r="X1260" s="60"/>
      <c r="Y1260" s="209"/>
      <c r="Z1260" s="209"/>
      <c r="AA1260" s="210"/>
      <c r="AB1260" s="259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</row>
    <row r="1261" spans="1:204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00"/>
      <c r="U1261" s="2"/>
      <c r="V1261" s="60"/>
      <c r="W1261" s="164"/>
      <c r="X1261" s="60"/>
      <c r="Y1261" s="209"/>
      <c r="Z1261" s="209"/>
      <c r="AA1261" s="210"/>
      <c r="AB1261" s="259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</row>
    <row r="1262" spans="1:204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00"/>
      <c r="U1262" s="2"/>
      <c r="V1262" s="60"/>
      <c r="W1262" s="164"/>
      <c r="X1262" s="60"/>
      <c r="Y1262" s="209"/>
      <c r="Z1262" s="209"/>
      <c r="AA1262" s="210"/>
      <c r="AB1262" s="259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</row>
    <row r="1263" spans="1:204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00"/>
      <c r="U1263" s="2"/>
      <c r="V1263" s="60"/>
      <c r="W1263" s="164"/>
      <c r="X1263" s="60"/>
      <c r="Y1263" s="209"/>
      <c r="Z1263" s="209"/>
      <c r="AA1263" s="210"/>
      <c r="AB1263" s="259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</row>
    <row r="1264" spans="1:204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00"/>
      <c r="U1264" s="2"/>
      <c r="V1264" s="60"/>
      <c r="W1264" s="164"/>
      <c r="X1264" s="60"/>
      <c r="Y1264" s="209"/>
      <c r="Z1264" s="209"/>
      <c r="AA1264" s="210"/>
      <c r="AB1264" s="259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</row>
    <row r="1265" spans="1:204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00"/>
      <c r="U1265" s="2"/>
      <c r="V1265" s="60"/>
      <c r="W1265" s="164"/>
      <c r="X1265" s="60"/>
      <c r="Y1265" s="209"/>
      <c r="Z1265" s="209"/>
      <c r="AA1265" s="210"/>
      <c r="AB1265" s="259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</row>
    <row r="1266" spans="1:204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00"/>
      <c r="U1266" s="2"/>
      <c r="V1266" s="60"/>
      <c r="W1266" s="164"/>
      <c r="X1266" s="60"/>
      <c r="Y1266" s="209"/>
      <c r="Z1266" s="209"/>
      <c r="AA1266" s="210"/>
      <c r="AB1266" s="259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</row>
    <row r="1267" spans="1:204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00"/>
      <c r="U1267" s="2"/>
      <c r="V1267" s="60"/>
      <c r="W1267" s="164"/>
      <c r="X1267" s="60"/>
      <c r="Y1267" s="209"/>
      <c r="Z1267" s="209"/>
      <c r="AA1267" s="210"/>
      <c r="AB1267" s="259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</row>
    <row r="1268" spans="1:204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00"/>
      <c r="U1268" s="2"/>
      <c r="V1268" s="60"/>
      <c r="W1268" s="164"/>
      <c r="X1268" s="60"/>
      <c r="Y1268" s="209"/>
      <c r="Z1268" s="209"/>
      <c r="AA1268" s="210"/>
      <c r="AB1268" s="259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</row>
    <row r="1269" spans="1:204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00"/>
      <c r="U1269" s="2"/>
      <c r="V1269" s="60"/>
      <c r="W1269" s="164"/>
      <c r="X1269" s="60"/>
      <c r="Y1269" s="209"/>
      <c r="Z1269" s="209"/>
      <c r="AA1269" s="210"/>
      <c r="AB1269" s="259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</row>
    <row r="1270" spans="1:204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00"/>
      <c r="U1270" s="2"/>
      <c r="V1270" s="60"/>
      <c r="W1270" s="164"/>
      <c r="X1270" s="60"/>
      <c r="Y1270" s="209"/>
      <c r="Z1270" s="209"/>
      <c r="AA1270" s="210"/>
      <c r="AB1270" s="259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</row>
    <row r="1271" spans="1:204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00"/>
      <c r="U1271" s="2"/>
      <c r="V1271" s="60"/>
      <c r="W1271" s="164"/>
      <c r="X1271" s="60"/>
      <c r="Y1271" s="209"/>
      <c r="Z1271" s="209"/>
      <c r="AA1271" s="210"/>
      <c r="AB1271" s="259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</row>
    <row r="1272" spans="1:204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00"/>
      <c r="U1272" s="2"/>
      <c r="V1272" s="60"/>
      <c r="W1272" s="164"/>
      <c r="X1272" s="60"/>
      <c r="Y1272" s="209"/>
      <c r="Z1272" s="209"/>
      <c r="AA1272" s="210"/>
      <c r="AB1272" s="259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</row>
    <row r="1273" spans="1:204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00"/>
      <c r="U1273" s="2"/>
      <c r="V1273" s="60"/>
      <c r="W1273" s="164"/>
      <c r="X1273" s="60"/>
      <c r="Y1273" s="209"/>
      <c r="Z1273" s="209"/>
      <c r="AA1273" s="210"/>
      <c r="AB1273" s="259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</row>
    <row r="1274" spans="1:204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00"/>
      <c r="U1274" s="2"/>
      <c r="V1274" s="60"/>
      <c r="W1274" s="164"/>
      <c r="X1274" s="60"/>
      <c r="Y1274" s="209"/>
      <c r="Z1274" s="209"/>
      <c r="AA1274" s="210"/>
      <c r="AB1274" s="259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</row>
    <row r="1275" spans="1:204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00"/>
      <c r="U1275" s="2"/>
      <c r="V1275" s="60"/>
      <c r="W1275" s="164"/>
      <c r="X1275" s="60"/>
      <c r="Y1275" s="209"/>
      <c r="Z1275" s="209"/>
      <c r="AA1275" s="210"/>
      <c r="AB1275" s="259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</row>
    <row r="1276" spans="1:204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00"/>
      <c r="U1276" s="2"/>
      <c r="V1276" s="60"/>
      <c r="W1276" s="164"/>
      <c r="X1276" s="60"/>
      <c r="Y1276" s="209"/>
      <c r="Z1276" s="209"/>
      <c r="AA1276" s="210"/>
      <c r="AB1276" s="259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</row>
    <row r="1277" spans="1:204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00"/>
      <c r="U1277" s="2"/>
      <c r="V1277" s="60"/>
      <c r="W1277" s="164"/>
      <c r="X1277" s="60"/>
      <c r="Y1277" s="209"/>
      <c r="Z1277" s="209"/>
      <c r="AA1277" s="210"/>
      <c r="AB1277" s="259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</row>
    <row r="1278" spans="1:204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00"/>
      <c r="U1278" s="2"/>
      <c r="V1278" s="60"/>
      <c r="W1278" s="164"/>
      <c r="X1278" s="60"/>
      <c r="Y1278" s="209"/>
      <c r="Z1278" s="209"/>
      <c r="AA1278" s="210"/>
      <c r="AB1278" s="259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</row>
    <row r="1279" spans="1:204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00"/>
      <c r="U1279" s="2"/>
      <c r="V1279" s="60"/>
      <c r="W1279" s="164"/>
      <c r="X1279" s="60"/>
      <c r="Y1279" s="209"/>
      <c r="Z1279" s="209"/>
      <c r="AA1279" s="210"/>
      <c r="AB1279" s="259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</row>
    <row r="1280" spans="1:204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00"/>
      <c r="U1280" s="2"/>
      <c r="V1280" s="60"/>
      <c r="W1280" s="164"/>
      <c r="X1280" s="60"/>
      <c r="Y1280" s="209"/>
      <c r="Z1280" s="209"/>
      <c r="AA1280" s="210"/>
      <c r="AB1280" s="259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</row>
    <row r="1281" spans="1:204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00"/>
      <c r="U1281" s="2"/>
      <c r="V1281" s="60"/>
      <c r="W1281" s="164"/>
      <c r="X1281" s="60"/>
      <c r="Y1281" s="209"/>
      <c r="Z1281" s="209"/>
      <c r="AA1281" s="210"/>
      <c r="AB1281" s="259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</row>
    <row r="1282" spans="1:204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00"/>
      <c r="U1282" s="2"/>
      <c r="V1282" s="60"/>
      <c r="W1282" s="164"/>
      <c r="X1282" s="60"/>
      <c r="Y1282" s="209"/>
      <c r="Z1282" s="209"/>
      <c r="AA1282" s="210"/>
      <c r="AB1282" s="259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</row>
    <row r="1283" spans="1:204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00"/>
      <c r="U1283" s="2"/>
      <c r="V1283" s="60"/>
      <c r="W1283" s="164"/>
      <c r="X1283" s="60"/>
      <c r="Y1283" s="209"/>
      <c r="Z1283" s="209"/>
      <c r="AA1283" s="210"/>
      <c r="AB1283" s="259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</row>
    <row r="1284" spans="1:204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00"/>
      <c r="U1284" s="2"/>
      <c r="V1284" s="60"/>
      <c r="W1284" s="164"/>
      <c r="X1284" s="60"/>
      <c r="Y1284" s="209"/>
      <c r="Z1284" s="209"/>
      <c r="AA1284" s="210"/>
      <c r="AB1284" s="259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</row>
    <row r="1285" spans="1:204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00"/>
      <c r="U1285" s="2"/>
      <c r="V1285" s="60"/>
      <c r="W1285" s="164"/>
      <c r="X1285" s="60"/>
      <c r="Y1285" s="209"/>
      <c r="Z1285" s="209"/>
      <c r="AA1285" s="210"/>
      <c r="AB1285" s="259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</row>
    <row r="1286" spans="1:204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00"/>
      <c r="U1286" s="2"/>
      <c r="V1286" s="60"/>
      <c r="W1286" s="164"/>
      <c r="X1286" s="60"/>
      <c r="Y1286" s="209"/>
      <c r="Z1286" s="209"/>
      <c r="AA1286" s="210"/>
      <c r="AB1286" s="259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</row>
    <row r="1287" spans="1:204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00"/>
      <c r="U1287" s="2"/>
      <c r="V1287" s="60"/>
      <c r="W1287" s="164"/>
      <c r="X1287" s="60"/>
      <c r="Y1287" s="209"/>
      <c r="Z1287" s="209"/>
      <c r="AA1287" s="210"/>
      <c r="AB1287" s="259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</row>
    <row r="1288" spans="1:204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00"/>
      <c r="U1288" s="2"/>
      <c r="V1288" s="60"/>
      <c r="W1288" s="164"/>
      <c r="X1288" s="60"/>
      <c r="Y1288" s="209"/>
      <c r="Z1288" s="209"/>
      <c r="AA1288" s="210"/>
      <c r="AB1288" s="259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</row>
    <row r="1289" spans="1:204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00"/>
      <c r="U1289" s="2"/>
      <c r="V1289" s="60"/>
      <c r="W1289" s="164"/>
      <c r="X1289" s="60"/>
      <c r="Y1289" s="209"/>
      <c r="Z1289" s="209"/>
      <c r="AA1289" s="210"/>
      <c r="AB1289" s="259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</row>
    <row r="1290" spans="1:204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00"/>
      <c r="U1290" s="2"/>
      <c r="V1290" s="60"/>
      <c r="W1290" s="164"/>
      <c r="X1290" s="60"/>
      <c r="Y1290" s="209"/>
      <c r="Z1290" s="209"/>
      <c r="AA1290" s="210"/>
      <c r="AB1290" s="259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</row>
    <row r="1291" spans="1:204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00"/>
      <c r="U1291" s="2"/>
      <c r="V1291" s="60"/>
      <c r="W1291" s="164"/>
      <c r="X1291" s="60"/>
      <c r="Y1291" s="209"/>
      <c r="Z1291" s="209"/>
      <c r="AA1291" s="210"/>
      <c r="AB1291" s="259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</row>
    <row r="1292" spans="1:204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00"/>
      <c r="U1292" s="2"/>
      <c r="V1292" s="60"/>
      <c r="W1292" s="164"/>
      <c r="X1292" s="60"/>
      <c r="Y1292" s="209"/>
      <c r="Z1292" s="209"/>
      <c r="AA1292" s="210"/>
      <c r="AB1292" s="259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</row>
    <row r="1293" spans="1:204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00"/>
      <c r="U1293" s="2"/>
      <c r="V1293" s="60"/>
      <c r="W1293" s="164"/>
      <c r="X1293" s="60"/>
      <c r="Y1293" s="209"/>
      <c r="Z1293" s="209"/>
      <c r="AA1293" s="210"/>
      <c r="AB1293" s="259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</row>
    <row r="1294" spans="1:204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00"/>
      <c r="U1294" s="2"/>
      <c r="V1294" s="60"/>
      <c r="W1294" s="164"/>
      <c r="X1294" s="60"/>
      <c r="Y1294" s="209"/>
      <c r="Z1294" s="209"/>
      <c r="AA1294" s="210"/>
      <c r="AB1294" s="259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</row>
    <row r="1295" spans="1:204"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</row>
    <row r="1296" spans="1:204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</row>
    <row r="1297" spans="1:204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</row>
    <row r="1298" spans="1:204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</row>
    <row r="1299" spans="1:204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</row>
    <row r="1300" spans="1:204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</row>
    <row r="1301" spans="1:204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</row>
    <row r="1302" spans="1:204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</row>
    <row r="1303" spans="1:204"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</row>
    <row r="1304" spans="1:204"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</row>
    <row r="1305" spans="1:204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</row>
    <row r="1306" spans="1:204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</row>
    <row r="1307" spans="1:204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00"/>
      <c r="U1307" s="2"/>
      <c r="V1307" s="60"/>
      <c r="W1307" s="164"/>
      <c r="X1307" s="60"/>
      <c r="Y1307" s="209"/>
      <c r="Z1307" s="209"/>
      <c r="AA1307" s="210"/>
      <c r="AB1307" s="259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</row>
    <row r="1308" spans="1:204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00"/>
      <c r="U1308" s="2"/>
      <c r="V1308" s="60"/>
      <c r="W1308" s="164"/>
      <c r="X1308" s="60"/>
      <c r="Y1308" s="209"/>
      <c r="Z1308" s="209"/>
      <c r="AA1308" s="210"/>
      <c r="AB1308" s="259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</row>
    <row r="1309" spans="1:204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00"/>
      <c r="U1309" s="2"/>
      <c r="V1309" s="60"/>
      <c r="W1309" s="164"/>
      <c r="X1309" s="60"/>
      <c r="Y1309" s="209"/>
      <c r="Z1309" s="209"/>
      <c r="AA1309" s="210"/>
      <c r="AB1309" s="259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</row>
    <row r="1310" spans="1:204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00"/>
      <c r="U1310" s="2"/>
      <c r="V1310" s="60"/>
      <c r="W1310" s="164"/>
      <c r="X1310" s="60"/>
      <c r="Y1310" s="209"/>
      <c r="Z1310" s="209"/>
      <c r="AA1310" s="210"/>
      <c r="AB1310" s="259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</row>
    <row r="1311" spans="1:204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00"/>
      <c r="U1311" s="2"/>
      <c r="V1311" s="60"/>
      <c r="W1311" s="164"/>
      <c r="X1311" s="60"/>
      <c r="Y1311" s="209"/>
      <c r="Z1311" s="209"/>
      <c r="AA1311" s="210"/>
      <c r="AB1311" s="259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</row>
    <row r="1312" spans="1:204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00"/>
      <c r="U1312" s="2"/>
      <c r="V1312" s="60"/>
      <c r="W1312" s="164"/>
      <c r="X1312" s="60"/>
      <c r="Y1312" s="209"/>
      <c r="Z1312" s="209"/>
      <c r="AA1312" s="210"/>
      <c r="AB1312" s="259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</row>
    <row r="1313" spans="1:204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00"/>
      <c r="U1313" s="2"/>
      <c r="V1313" s="60"/>
      <c r="W1313" s="164"/>
      <c r="X1313" s="60"/>
      <c r="Y1313" s="209"/>
      <c r="Z1313" s="209"/>
      <c r="AA1313" s="210"/>
      <c r="AB1313" s="259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</row>
    <row r="1314" spans="1:204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00"/>
      <c r="U1314" s="2"/>
      <c r="V1314" s="60"/>
      <c r="W1314" s="164"/>
      <c r="X1314" s="60"/>
      <c r="Y1314" s="209"/>
      <c r="Z1314" s="209"/>
      <c r="AA1314" s="210"/>
      <c r="AB1314" s="259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</row>
    <row r="1315" spans="1:204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00"/>
      <c r="U1315" s="2"/>
      <c r="V1315" s="60"/>
      <c r="W1315" s="164"/>
      <c r="X1315" s="60"/>
      <c r="Y1315" s="209"/>
      <c r="Z1315" s="209"/>
      <c r="AA1315" s="210"/>
      <c r="AB1315" s="259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</row>
    <row r="1316" spans="1:204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00"/>
      <c r="U1316" s="2"/>
      <c r="V1316" s="60"/>
      <c r="W1316" s="164"/>
      <c r="X1316" s="60"/>
      <c r="Y1316" s="209"/>
      <c r="Z1316" s="209"/>
      <c r="AA1316" s="210"/>
      <c r="AB1316" s="259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</row>
    <row r="1317" spans="1:204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00"/>
      <c r="U1317" s="2"/>
      <c r="V1317" s="60"/>
      <c r="W1317" s="164"/>
      <c r="X1317" s="60"/>
      <c r="Y1317" s="209"/>
      <c r="Z1317" s="209"/>
      <c r="AA1317" s="210"/>
      <c r="AB1317" s="259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</row>
    <row r="1318" spans="1:204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00"/>
      <c r="U1318" s="2"/>
      <c r="V1318" s="60"/>
      <c r="W1318" s="164"/>
      <c r="X1318" s="60"/>
      <c r="Y1318" s="209"/>
      <c r="Z1318" s="209"/>
      <c r="AA1318" s="210"/>
      <c r="AB1318" s="259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</row>
    <row r="1319" spans="1:204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00"/>
      <c r="U1319" s="2"/>
      <c r="V1319" s="60"/>
      <c r="W1319" s="164"/>
      <c r="X1319" s="60"/>
      <c r="Y1319" s="209"/>
      <c r="Z1319" s="209"/>
      <c r="AA1319" s="210"/>
      <c r="AB1319" s="259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</row>
    <row r="1320" spans="1:204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00"/>
      <c r="U1320" s="2"/>
      <c r="V1320" s="60"/>
      <c r="W1320" s="164"/>
      <c r="X1320" s="60"/>
      <c r="Y1320" s="209"/>
      <c r="Z1320" s="209"/>
      <c r="AA1320" s="210"/>
      <c r="AB1320" s="259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</row>
    <row r="1321" spans="1:204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00"/>
      <c r="U1321" s="2"/>
      <c r="V1321" s="60"/>
      <c r="W1321" s="164"/>
      <c r="X1321" s="60"/>
      <c r="Y1321" s="209"/>
      <c r="Z1321" s="209"/>
      <c r="AA1321" s="210"/>
      <c r="AB1321" s="259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</row>
    <row r="1322" spans="1:204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00"/>
      <c r="U1322" s="2"/>
      <c r="V1322" s="60"/>
      <c r="W1322" s="164"/>
      <c r="X1322" s="60"/>
      <c r="Y1322" s="209"/>
      <c r="Z1322" s="209"/>
      <c r="AA1322" s="210"/>
      <c r="AB1322" s="259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</row>
    <row r="1323" spans="1:204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00"/>
      <c r="U1323" s="2"/>
      <c r="V1323" s="60"/>
      <c r="W1323" s="164"/>
      <c r="X1323" s="60"/>
      <c r="Y1323" s="209"/>
      <c r="Z1323" s="209"/>
      <c r="AA1323" s="210"/>
      <c r="AB1323" s="259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</row>
    <row r="1324" spans="1:204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00"/>
      <c r="U1324" s="2"/>
      <c r="V1324" s="60"/>
      <c r="W1324" s="164"/>
      <c r="X1324" s="60"/>
      <c r="Y1324" s="209"/>
      <c r="Z1324" s="209"/>
      <c r="AA1324" s="210"/>
      <c r="AB1324" s="259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</row>
    <row r="1325" spans="1:204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00"/>
      <c r="U1325" s="2"/>
      <c r="V1325" s="60"/>
      <c r="W1325" s="164"/>
      <c r="X1325" s="60"/>
      <c r="Y1325" s="209"/>
      <c r="Z1325" s="209"/>
      <c r="AA1325" s="210"/>
      <c r="AB1325" s="259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</row>
    <row r="1326" spans="1:204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00"/>
      <c r="U1326" s="2"/>
      <c r="V1326" s="60"/>
      <c r="W1326" s="164"/>
      <c r="X1326" s="60"/>
      <c r="Y1326" s="209"/>
      <c r="Z1326" s="209"/>
      <c r="AA1326" s="210"/>
      <c r="AB1326" s="259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</row>
    <row r="1327" spans="1:204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00"/>
      <c r="U1327" s="2"/>
      <c r="V1327" s="60"/>
      <c r="W1327" s="164"/>
      <c r="X1327" s="60"/>
      <c r="Y1327" s="209"/>
      <c r="Z1327" s="209"/>
      <c r="AA1327" s="210"/>
      <c r="AB1327" s="259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</row>
    <row r="1328" spans="1:204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00"/>
      <c r="U1328" s="2"/>
      <c r="V1328" s="60"/>
      <c r="W1328" s="164"/>
      <c r="X1328" s="60"/>
      <c r="Y1328" s="209"/>
      <c r="Z1328" s="209"/>
      <c r="AA1328" s="210"/>
      <c r="AB1328" s="259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</row>
    <row r="1329" spans="1:204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00"/>
      <c r="U1329" s="2"/>
      <c r="V1329" s="60"/>
      <c r="W1329" s="164"/>
      <c r="X1329" s="60"/>
      <c r="Y1329" s="209"/>
      <c r="Z1329" s="209"/>
      <c r="AA1329" s="210"/>
      <c r="AB1329" s="259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</row>
    <row r="1330" spans="1:204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100"/>
      <c r="U1330" s="2"/>
      <c r="V1330" s="60"/>
      <c r="W1330" s="164"/>
      <c r="X1330" s="60"/>
      <c r="Y1330" s="209"/>
      <c r="Z1330" s="209"/>
      <c r="AA1330" s="210"/>
      <c r="AB1330" s="259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</row>
    <row r="1331" spans="1:204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100"/>
      <c r="U1331" s="2"/>
      <c r="V1331" s="60"/>
      <c r="W1331" s="164"/>
      <c r="X1331" s="60"/>
      <c r="Y1331" s="209"/>
      <c r="Z1331" s="209"/>
      <c r="AA1331" s="210"/>
      <c r="AB1331" s="259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</row>
    <row r="1332" spans="1:204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100"/>
      <c r="U1332" s="2"/>
      <c r="V1332" s="60"/>
      <c r="W1332" s="164"/>
      <c r="X1332" s="60"/>
      <c r="Y1332" s="209"/>
      <c r="Z1332" s="209"/>
      <c r="AA1332" s="210"/>
      <c r="AB1332" s="259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</row>
    <row r="1333" spans="1:204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100"/>
      <c r="U1333" s="2"/>
      <c r="V1333" s="60"/>
      <c r="W1333" s="164"/>
      <c r="X1333" s="60"/>
      <c r="Y1333" s="209"/>
      <c r="Z1333" s="209"/>
      <c r="AA1333" s="210"/>
      <c r="AB1333" s="259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</row>
    <row r="1334" spans="1:204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100"/>
      <c r="U1334" s="2"/>
      <c r="V1334" s="60"/>
      <c r="W1334" s="164"/>
      <c r="X1334" s="60"/>
      <c r="Y1334" s="209"/>
      <c r="Z1334" s="209"/>
      <c r="AA1334" s="210"/>
      <c r="AB1334" s="259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</row>
    <row r="1335" spans="1:204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100"/>
      <c r="U1335" s="2"/>
      <c r="V1335" s="60"/>
      <c r="W1335" s="164"/>
      <c r="X1335" s="60"/>
      <c r="Y1335" s="209"/>
      <c r="Z1335" s="209"/>
      <c r="AA1335" s="210"/>
      <c r="AB1335" s="259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</row>
    <row r="1336" spans="1:204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100"/>
      <c r="U1336" s="2"/>
      <c r="V1336" s="60"/>
      <c r="W1336" s="164"/>
      <c r="X1336" s="60"/>
      <c r="Y1336" s="209"/>
      <c r="Z1336" s="209"/>
      <c r="AA1336" s="210"/>
      <c r="AB1336" s="259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</row>
    <row r="1337" spans="1:204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100"/>
      <c r="U1337" s="2"/>
      <c r="V1337" s="60"/>
      <c r="W1337" s="164"/>
      <c r="X1337" s="60"/>
      <c r="Y1337" s="209"/>
      <c r="Z1337" s="209"/>
      <c r="AA1337" s="210"/>
      <c r="AB1337" s="259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</row>
    <row r="1338" spans="1:204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00"/>
      <c r="U1338" s="2"/>
      <c r="V1338" s="60"/>
      <c r="W1338" s="164"/>
      <c r="X1338" s="60"/>
      <c r="Y1338" s="209"/>
      <c r="Z1338" s="209"/>
      <c r="AA1338" s="210"/>
      <c r="AB1338" s="259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</row>
    <row r="1339" spans="1:204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00"/>
      <c r="U1339" s="2"/>
      <c r="V1339" s="60"/>
      <c r="W1339" s="164"/>
      <c r="X1339" s="60"/>
      <c r="Y1339" s="209"/>
      <c r="Z1339" s="209"/>
      <c r="AA1339" s="210"/>
      <c r="AB1339" s="259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</row>
    <row r="1340" spans="1:204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00"/>
      <c r="U1340" s="2"/>
      <c r="V1340" s="60"/>
      <c r="W1340" s="164"/>
      <c r="X1340" s="60"/>
      <c r="Y1340" s="209"/>
      <c r="Z1340" s="209"/>
      <c r="AA1340" s="210"/>
      <c r="AB1340" s="259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</row>
    <row r="1341" spans="1:204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00"/>
      <c r="U1341" s="2"/>
      <c r="V1341" s="60"/>
      <c r="W1341" s="164"/>
      <c r="X1341" s="60"/>
      <c r="Y1341" s="209"/>
      <c r="Z1341" s="209"/>
      <c r="AA1341" s="210"/>
      <c r="AB1341" s="259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</row>
    <row r="1342" spans="1:204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00"/>
      <c r="U1342" s="2"/>
      <c r="V1342" s="60"/>
      <c r="W1342" s="164"/>
      <c r="X1342" s="60"/>
      <c r="Y1342" s="209"/>
      <c r="Z1342" s="209"/>
      <c r="AA1342" s="210"/>
      <c r="AB1342" s="259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</row>
    <row r="1343" spans="1:204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00"/>
      <c r="U1343" s="2"/>
      <c r="V1343" s="60"/>
      <c r="W1343" s="164"/>
      <c r="X1343" s="60"/>
      <c r="Y1343" s="209"/>
      <c r="Z1343" s="209"/>
      <c r="AA1343" s="210"/>
      <c r="AB1343" s="259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</row>
  </sheetData>
  <mergeCells count="29">
    <mergeCell ref="J11:AA11"/>
    <mergeCell ref="J12:AA12"/>
    <mergeCell ref="J13:AA13"/>
    <mergeCell ref="C255:E255"/>
    <mergeCell ref="J17:K18"/>
    <mergeCell ref="L17:L18"/>
    <mergeCell ref="M17:N18"/>
    <mergeCell ref="C252:E252"/>
    <mergeCell ref="T254:U254"/>
    <mergeCell ref="O17:S18"/>
    <mergeCell ref="AB15:AC17"/>
    <mergeCell ref="A16:A17"/>
    <mergeCell ref="C16:E18"/>
    <mergeCell ref="F16:G18"/>
    <mergeCell ref="H16:I18"/>
    <mergeCell ref="J16:S16"/>
    <mergeCell ref="V15:AA17"/>
    <mergeCell ref="C15:S15"/>
    <mergeCell ref="T15:T18"/>
    <mergeCell ref="U15:U18"/>
    <mergeCell ref="J8:AA8"/>
    <mergeCell ref="J9:AA9"/>
    <mergeCell ref="J10:AA10"/>
    <mergeCell ref="U1:AB1"/>
    <mergeCell ref="U2:AB2"/>
    <mergeCell ref="A3:AB3"/>
    <mergeCell ref="A4:AA4"/>
    <mergeCell ref="A5:AB5"/>
    <mergeCell ref="J7:AA7"/>
  </mergeCells>
  <phoneticPr fontId="0" type="noConversion"/>
  <pageMargins left="0.27559055118110237" right="0.19685039370078741" top="0.74803149606299213" bottom="0.15748031496062992" header="0.35433070866141736" footer="0.15748031496062992"/>
  <pageSetup paperSize="9" scale="58" firstPageNumber="32" fitToHeight="0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Ремонт школы</vt:lpstr>
      <vt:lpstr>ЦБС комплектование</vt:lpstr>
      <vt:lpstr>Выписка ЗП клубы (в рублях)</vt:lpstr>
      <vt:lpstr>Приложение 1 (2022г) (ГОРФО)</vt:lpstr>
      <vt:lpstr>'Выписка ЗП клубы (в рублях)'!Заголовки_для_печати</vt:lpstr>
      <vt:lpstr>'Приложение 1 (2022г) (ГОРФО)'!Заголовки_для_печати</vt:lpstr>
      <vt:lpstr>'Ремонт школы'!Заголовки_для_печати</vt:lpstr>
      <vt:lpstr>'ЦБС комплектование'!Заголовки_для_печати</vt:lpstr>
      <vt:lpstr>'Выписка ЗП клубы (в рублях)'!Область_печати</vt:lpstr>
      <vt:lpstr>'Приложение 1 (2022г) (ГОРФО)'!Область_печати</vt:lpstr>
      <vt:lpstr>'Ремонт школы'!Область_печати</vt:lpstr>
      <vt:lpstr>'ЦБС комплектование'!Область_печати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2022-04-20T06:11:35Z</cp:lastPrinted>
  <dcterms:created xsi:type="dcterms:W3CDTF">2011-12-09T07:36:49Z</dcterms:created>
  <dcterms:modified xsi:type="dcterms:W3CDTF">2022-04-20T06:16:04Z</dcterms:modified>
</cp:coreProperties>
</file>